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1.공사\01. 개보수\44. 소아청소년과 외래 리모델링\공사\2. 계약요청\"/>
    </mc:Choice>
  </mc:AlternateContent>
  <xr:revisionPtr revIDLastSave="0" documentId="13_ncr:1_{0110ED1E-DAFE-44FE-A7CF-89B8FF41A024}" xr6:coauthVersionLast="47" xr6:coauthVersionMax="47" xr10:uidLastSave="{00000000-0000-0000-0000-000000000000}"/>
  <bookViews>
    <workbookView xWindow="-28920" yWindow="-120" windowWidth="29040" windowHeight="15720" xr2:uid="{97C194C6-133B-4D84-9E8B-ED61F5445694}"/>
  </bookViews>
  <sheets>
    <sheet name="원가계산서" sheetId="10" r:id="rId1"/>
    <sheet name="공종별집계표" sheetId="9" r:id="rId2"/>
    <sheet name="공종별내역서" sheetId="8" r:id="rId3"/>
  </sheets>
  <definedNames>
    <definedName name="_xlnm.Print_Area" localSheetId="2">공종별내역서!$A$1:$M$279</definedName>
    <definedName name="_xlnm.Print_Area" localSheetId="1">공종별집계표!$A$1:$M$26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35" i="8" l="1"/>
  <c r="J203" i="8"/>
  <c r="J195" i="8"/>
  <c r="F194" i="8"/>
  <c r="H123" i="8"/>
  <c r="J122" i="8"/>
  <c r="K101" i="8"/>
  <c r="K100" i="8"/>
  <c r="H34" i="8"/>
  <c r="J29" i="8"/>
  <c r="K28" i="8"/>
  <c r="F263" i="8"/>
  <c r="H263" i="8"/>
  <c r="J263" i="8"/>
  <c r="K263" i="8"/>
  <c r="F262" i="8"/>
  <c r="H262" i="8"/>
  <c r="J262" i="8"/>
  <c r="K262" i="8"/>
  <c r="F261" i="8"/>
  <c r="H261" i="8"/>
  <c r="J261" i="8"/>
  <c r="K261" i="8"/>
  <c r="F260" i="8"/>
  <c r="H260" i="8"/>
  <c r="J260" i="8"/>
  <c r="K260" i="8"/>
  <c r="F259" i="8"/>
  <c r="H259" i="8"/>
  <c r="J259" i="8"/>
  <c r="J279" i="8" s="1"/>
  <c r="I18" i="9" s="1"/>
  <c r="J18" i="9" s="1"/>
  <c r="K259" i="8"/>
  <c r="F258" i="8"/>
  <c r="H258" i="8"/>
  <c r="H279" i="8" s="1"/>
  <c r="G18" i="9" s="1"/>
  <c r="H18" i="9" s="1"/>
  <c r="J258" i="8"/>
  <c r="K258" i="8"/>
  <c r="F237" i="8"/>
  <c r="H237" i="8"/>
  <c r="J237" i="8"/>
  <c r="K237" i="8"/>
  <c r="F236" i="8"/>
  <c r="F256" i="8" s="1"/>
  <c r="E17" i="9" s="1"/>
  <c r="H236" i="8"/>
  <c r="J236" i="8"/>
  <c r="K236" i="8"/>
  <c r="F235" i="8"/>
  <c r="H235" i="8"/>
  <c r="J235" i="8"/>
  <c r="F213" i="8"/>
  <c r="H213" i="8"/>
  <c r="J213" i="8"/>
  <c r="J233" i="8" s="1"/>
  <c r="I16" i="9" s="1"/>
  <c r="J16" i="9" s="1"/>
  <c r="K213" i="8"/>
  <c r="F212" i="8"/>
  <c r="H212" i="8"/>
  <c r="H233" i="8" s="1"/>
  <c r="G16" i="9" s="1"/>
  <c r="H16" i="9" s="1"/>
  <c r="J212" i="8"/>
  <c r="K212" i="8"/>
  <c r="F206" i="8"/>
  <c r="H206" i="8"/>
  <c r="J206" i="8"/>
  <c r="K206" i="8"/>
  <c r="F205" i="8"/>
  <c r="H205" i="8"/>
  <c r="J205" i="8"/>
  <c r="K205" i="8"/>
  <c r="F204" i="8"/>
  <c r="H204" i="8"/>
  <c r="J204" i="8"/>
  <c r="K204" i="8"/>
  <c r="F203" i="8"/>
  <c r="H203" i="8"/>
  <c r="K203" i="8"/>
  <c r="F202" i="8"/>
  <c r="H202" i="8"/>
  <c r="J202" i="8"/>
  <c r="K202" i="8"/>
  <c r="F201" i="8"/>
  <c r="H201" i="8"/>
  <c r="J201" i="8"/>
  <c r="K201" i="8"/>
  <c r="F200" i="8"/>
  <c r="H200" i="8"/>
  <c r="J200" i="8"/>
  <c r="K200" i="8"/>
  <c r="F199" i="8"/>
  <c r="H199" i="8"/>
  <c r="J199" i="8"/>
  <c r="K199" i="8"/>
  <c r="F198" i="8"/>
  <c r="H198" i="8"/>
  <c r="J198" i="8"/>
  <c r="K198" i="8"/>
  <c r="F197" i="8"/>
  <c r="H197" i="8"/>
  <c r="J197" i="8"/>
  <c r="K197" i="8"/>
  <c r="F196" i="8"/>
  <c r="H196" i="8"/>
  <c r="J196" i="8"/>
  <c r="K196" i="8"/>
  <c r="F195" i="8"/>
  <c r="H195" i="8"/>
  <c r="K195" i="8"/>
  <c r="H194" i="8"/>
  <c r="J194" i="8"/>
  <c r="K194" i="8"/>
  <c r="F193" i="8"/>
  <c r="H193" i="8"/>
  <c r="J193" i="8"/>
  <c r="K193" i="8"/>
  <c r="F192" i="8"/>
  <c r="H192" i="8"/>
  <c r="J192" i="8"/>
  <c r="K192" i="8"/>
  <c r="F191" i="8"/>
  <c r="H191" i="8"/>
  <c r="J191" i="8"/>
  <c r="K191" i="8"/>
  <c r="F190" i="8"/>
  <c r="H190" i="8"/>
  <c r="J190" i="8"/>
  <c r="K190" i="8"/>
  <c r="F189" i="8"/>
  <c r="H189" i="8"/>
  <c r="H210" i="8" s="1"/>
  <c r="G15" i="9" s="1"/>
  <c r="H15" i="9" s="1"/>
  <c r="J189" i="8"/>
  <c r="K189" i="8"/>
  <c r="F168" i="8"/>
  <c r="H168" i="8"/>
  <c r="J168" i="8"/>
  <c r="K168" i="8"/>
  <c r="F167" i="8"/>
  <c r="H167" i="8"/>
  <c r="J167" i="8"/>
  <c r="J187" i="8" s="1"/>
  <c r="I14" i="9" s="1"/>
  <c r="J14" i="9" s="1"/>
  <c r="K167" i="8"/>
  <c r="F166" i="8"/>
  <c r="H166" i="8"/>
  <c r="J166" i="8"/>
  <c r="K166" i="8"/>
  <c r="J164" i="8"/>
  <c r="I13" i="9" s="1"/>
  <c r="J13" i="9" s="1"/>
  <c r="H164" i="8"/>
  <c r="G13" i="9" s="1"/>
  <c r="H13" i="9" s="1"/>
  <c r="F143" i="8"/>
  <c r="F164" i="8" s="1"/>
  <c r="E13" i="9" s="1"/>
  <c r="H143" i="8"/>
  <c r="J143" i="8"/>
  <c r="K143" i="8"/>
  <c r="F133" i="8"/>
  <c r="H133" i="8"/>
  <c r="J133" i="8"/>
  <c r="J134" i="8" s="1"/>
  <c r="K133" i="8"/>
  <c r="F132" i="8"/>
  <c r="H132" i="8"/>
  <c r="J132" i="8"/>
  <c r="K132" i="8"/>
  <c r="F131" i="8"/>
  <c r="L131" i="8" s="1"/>
  <c r="H131" i="8"/>
  <c r="J131" i="8"/>
  <c r="K131" i="8"/>
  <c r="F130" i="8"/>
  <c r="H130" i="8"/>
  <c r="J130" i="8"/>
  <c r="K130" i="8"/>
  <c r="H128" i="8"/>
  <c r="J128" i="8"/>
  <c r="F127" i="8"/>
  <c r="H127" i="8"/>
  <c r="J127" i="8"/>
  <c r="K127" i="8"/>
  <c r="F125" i="8"/>
  <c r="H125" i="8"/>
  <c r="J125" i="8"/>
  <c r="K125" i="8"/>
  <c r="F124" i="8"/>
  <c r="H124" i="8"/>
  <c r="J124" i="8"/>
  <c r="K124" i="8"/>
  <c r="F123" i="8"/>
  <c r="J123" i="8"/>
  <c r="K123" i="8"/>
  <c r="F122" i="8"/>
  <c r="H122" i="8"/>
  <c r="K122" i="8"/>
  <c r="F121" i="8"/>
  <c r="H121" i="8"/>
  <c r="J121" i="8"/>
  <c r="K121" i="8"/>
  <c r="F120" i="8"/>
  <c r="H120" i="8"/>
  <c r="J120" i="8"/>
  <c r="K120" i="8"/>
  <c r="J108" i="8"/>
  <c r="F107" i="8"/>
  <c r="H107" i="8"/>
  <c r="J107" i="8"/>
  <c r="K107" i="8"/>
  <c r="F106" i="8"/>
  <c r="H106" i="8"/>
  <c r="J106" i="8"/>
  <c r="K106" i="8"/>
  <c r="F105" i="8"/>
  <c r="L105" i="8" s="1"/>
  <c r="H105" i="8"/>
  <c r="H108" i="8" s="1"/>
  <c r="J105" i="8"/>
  <c r="K105" i="8"/>
  <c r="F103" i="8"/>
  <c r="H103" i="8"/>
  <c r="J103" i="8"/>
  <c r="K103" i="8"/>
  <c r="F102" i="8"/>
  <c r="H102" i="8"/>
  <c r="J102" i="8"/>
  <c r="K102" i="8"/>
  <c r="F101" i="8"/>
  <c r="H101" i="8"/>
  <c r="J101" i="8"/>
  <c r="F100" i="8"/>
  <c r="H100" i="8"/>
  <c r="J100" i="8"/>
  <c r="F99" i="8"/>
  <c r="H99" i="8"/>
  <c r="J99" i="8"/>
  <c r="K99" i="8"/>
  <c r="F98" i="8"/>
  <c r="H98" i="8"/>
  <c r="H118" i="8" s="1"/>
  <c r="G11" i="9" s="1"/>
  <c r="H11" i="9" s="1"/>
  <c r="J98" i="8"/>
  <c r="K98" i="8"/>
  <c r="F97" i="8"/>
  <c r="H97" i="8"/>
  <c r="J97" i="8"/>
  <c r="K97" i="8"/>
  <c r="J95" i="8"/>
  <c r="I10" i="9" s="1"/>
  <c r="J10" i="9" s="1"/>
  <c r="H95" i="8"/>
  <c r="G10" i="9" s="1"/>
  <c r="H10" i="9" s="1"/>
  <c r="F74" i="8"/>
  <c r="F95" i="8" s="1"/>
  <c r="E10" i="9" s="1"/>
  <c r="H74" i="8"/>
  <c r="J74" i="8"/>
  <c r="K74" i="8"/>
  <c r="F52" i="8"/>
  <c r="H52" i="8"/>
  <c r="J52" i="8"/>
  <c r="J72" i="8" s="1"/>
  <c r="I9" i="9" s="1"/>
  <c r="J9" i="9" s="1"/>
  <c r="K52" i="8"/>
  <c r="F51" i="8"/>
  <c r="H51" i="8"/>
  <c r="J51" i="8"/>
  <c r="K51" i="8"/>
  <c r="F35" i="8"/>
  <c r="H35" i="8"/>
  <c r="J35" i="8"/>
  <c r="K35" i="8"/>
  <c r="F34" i="8"/>
  <c r="J34" i="8"/>
  <c r="K34" i="8"/>
  <c r="F33" i="8"/>
  <c r="H33" i="8"/>
  <c r="J33" i="8"/>
  <c r="K33" i="8"/>
  <c r="F32" i="8"/>
  <c r="H32" i="8"/>
  <c r="J32" i="8"/>
  <c r="K32" i="8"/>
  <c r="F31" i="8"/>
  <c r="H31" i="8"/>
  <c r="J31" i="8"/>
  <c r="K31" i="8"/>
  <c r="F30" i="8"/>
  <c r="H30" i="8"/>
  <c r="J30" i="8"/>
  <c r="K30" i="8"/>
  <c r="F29" i="8"/>
  <c r="H29" i="8"/>
  <c r="K29" i="8"/>
  <c r="F28" i="8"/>
  <c r="F49" i="8" s="1"/>
  <c r="E8" i="9" s="1"/>
  <c r="H28" i="8"/>
  <c r="J28" i="8"/>
  <c r="F9" i="8"/>
  <c r="H9" i="8"/>
  <c r="J9" i="8"/>
  <c r="K9" i="8"/>
  <c r="F8" i="8"/>
  <c r="H8" i="8"/>
  <c r="J8" i="8"/>
  <c r="K8" i="8"/>
  <c r="F7" i="8"/>
  <c r="H7" i="8"/>
  <c r="J7" i="8"/>
  <c r="K7" i="8"/>
  <c r="F6" i="8"/>
  <c r="H6" i="8"/>
  <c r="J6" i="8"/>
  <c r="K6" i="8"/>
  <c r="F5" i="8"/>
  <c r="H5" i="8"/>
  <c r="J5" i="8"/>
  <c r="K5" i="8"/>
  <c r="F72" i="8" l="1"/>
  <c r="E9" i="9" s="1"/>
  <c r="F9" i="9" s="1"/>
  <c r="H72" i="8"/>
  <c r="G9" i="9" s="1"/>
  <c r="H9" i="9" s="1"/>
  <c r="H256" i="8"/>
  <c r="G17" i="9" s="1"/>
  <c r="H17" i="9" s="1"/>
  <c r="J129" i="8"/>
  <c r="J256" i="8"/>
  <c r="I17" i="9" s="1"/>
  <c r="J17" i="9" s="1"/>
  <c r="J118" i="8"/>
  <c r="I11" i="9" s="1"/>
  <c r="J11" i="9" s="1"/>
  <c r="L127" i="8"/>
  <c r="L130" i="8"/>
  <c r="H187" i="8"/>
  <c r="G14" i="9" s="1"/>
  <c r="H14" i="9" s="1"/>
  <c r="L258" i="8"/>
  <c r="L261" i="8"/>
  <c r="H26" i="8"/>
  <c r="G7" i="9" s="1"/>
  <c r="H7" i="9" s="1"/>
  <c r="L212" i="8"/>
  <c r="F118" i="8"/>
  <c r="E11" i="9" s="1"/>
  <c r="F11" i="9" s="1"/>
  <c r="F26" i="8"/>
  <c r="E7" i="9" s="1"/>
  <c r="F7" i="9" s="1"/>
  <c r="F233" i="8"/>
  <c r="E16" i="9" s="1"/>
  <c r="F16" i="9" s="1"/>
  <c r="L16" i="9" s="1"/>
  <c r="J26" i="8"/>
  <c r="I7" i="9" s="1"/>
  <c r="J7" i="9" s="1"/>
  <c r="K128" i="8"/>
  <c r="F128" i="8"/>
  <c r="F129" i="8" s="1"/>
  <c r="L263" i="8"/>
  <c r="L262" i="8"/>
  <c r="F279" i="8"/>
  <c r="E18" i="9" s="1"/>
  <c r="F18" i="9" s="1"/>
  <c r="L18" i="9" s="1"/>
  <c r="T18" i="9" s="1"/>
  <c r="E29" i="10" s="1"/>
  <c r="L260" i="8"/>
  <c r="L259" i="8"/>
  <c r="L237" i="8"/>
  <c r="L236" i="8"/>
  <c r="L235" i="8"/>
  <c r="F17" i="9"/>
  <c r="L17" i="9" s="1"/>
  <c r="T17" i="9" s="1"/>
  <c r="E30" i="10" s="1"/>
  <c r="L213" i="8"/>
  <c r="L233" i="8" s="1"/>
  <c r="L206" i="8"/>
  <c r="L205" i="8"/>
  <c r="L204" i="8"/>
  <c r="L203" i="8"/>
  <c r="L202" i="8"/>
  <c r="L201" i="8"/>
  <c r="L200" i="8"/>
  <c r="L199" i="8"/>
  <c r="L198" i="8"/>
  <c r="L197" i="8"/>
  <c r="L196" i="8"/>
  <c r="J210" i="8"/>
  <c r="I15" i="9" s="1"/>
  <c r="J15" i="9" s="1"/>
  <c r="L195" i="8"/>
  <c r="L194" i="8"/>
  <c r="F210" i="8"/>
  <c r="E15" i="9" s="1"/>
  <c r="F15" i="9" s="1"/>
  <c r="L193" i="8"/>
  <c r="L192" i="8"/>
  <c r="L191" i="8"/>
  <c r="L190" i="8"/>
  <c r="L189" i="8"/>
  <c r="L168" i="8"/>
  <c r="L167" i="8"/>
  <c r="F187" i="8"/>
  <c r="E14" i="9" s="1"/>
  <c r="L166" i="8"/>
  <c r="F13" i="9"/>
  <c r="L13" i="9" s="1"/>
  <c r="K13" i="9"/>
  <c r="L143" i="8"/>
  <c r="L164" i="8" s="1"/>
  <c r="L133" i="8"/>
  <c r="H134" i="8"/>
  <c r="L132" i="8"/>
  <c r="F134" i="8"/>
  <c r="H129" i="8"/>
  <c r="L125" i="8"/>
  <c r="L124" i="8"/>
  <c r="H141" i="8"/>
  <c r="G12" i="9" s="1"/>
  <c r="H12" i="9" s="1"/>
  <c r="J141" i="8"/>
  <c r="I12" i="9" s="1"/>
  <c r="J12" i="9" s="1"/>
  <c r="L123" i="8"/>
  <c r="J126" i="8"/>
  <c r="H126" i="8"/>
  <c r="L122" i="8"/>
  <c r="L121" i="8"/>
  <c r="L120" i="8"/>
  <c r="F126" i="8"/>
  <c r="L107" i="8"/>
  <c r="L106" i="8"/>
  <c r="F108" i="8"/>
  <c r="L103" i="8"/>
  <c r="L102" i="8"/>
  <c r="L101" i="8"/>
  <c r="L100" i="8"/>
  <c r="L99" i="8"/>
  <c r="H104" i="8"/>
  <c r="L98" i="8"/>
  <c r="F104" i="8"/>
  <c r="J104" i="8"/>
  <c r="L97" i="8"/>
  <c r="L74" i="8"/>
  <c r="L95" i="8" s="1"/>
  <c r="F10" i="9"/>
  <c r="L10" i="9" s="1"/>
  <c r="K10" i="9"/>
  <c r="L52" i="8"/>
  <c r="L51" i="8"/>
  <c r="H49" i="8"/>
  <c r="G8" i="9" s="1"/>
  <c r="H8" i="9" s="1"/>
  <c r="L35" i="8"/>
  <c r="L34" i="8"/>
  <c r="L33" i="8"/>
  <c r="L32" i="8"/>
  <c r="L31" i="8"/>
  <c r="L30" i="8"/>
  <c r="J49" i="8"/>
  <c r="I8" i="9" s="1"/>
  <c r="J8" i="9" s="1"/>
  <c r="L29" i="8"/>
  <c r="L28" i="8"/>
  <c r="F8" i="9"/>
  <c r="L9" i="8"/>
  <c r="L8" i="8"/>
  <c r="L7" i="8"/>
  <c r="L6" i="8"/>
  <c r="L5" i="8"/>
  <c r="K9" i="9"/>
  <c r="L9" i="9"/>
  <c r="K16" i="9" l="1"/>
  <c r="G6" i="9"/>
  <c r="H6" i="9" s="1"/>
  <c r="G5" i="9" s="1"/>
  <c r="H5" i="9" s="1"/>
  <c r="E8" i="10" s="1"/>
  <c r="K17" i="9"/>
  <c r="L11" i="9"/>
  <c r="K14" i="9"/>
  <c r="L72" i="8"/>
  <c r="K11" i="9"/>
  <c r="F141" i="8"/>
  <c r="E12" i="9" s="1"/>
  <c r="F12" i="9" s="1"/>
  <c r="L12" i="9" s="1"/>
  <c r="L128" i="8"/>
  <c r="L129" i="8" s="1"/>
  <c r="K7" i="9"/>
  <c r="K18" i="9"/>
  <c r="L279" i="8"/>
  <c r="L256" i="8"/>
  <c r="L15" i="9"/>
  <c r="K15" i="9"/>
  <c r="L210" i="8"/>
  <c r="L187" i="8"/>
  <c r="F14" i="9"/>
  <c r="L14" i="9" s="1"/>
  <c r="L134" i="8"/>
  <c r="I6" i="9"/>
  <c r="J6" i="9" s="1"/>
  <c r="I5" i="9" s="1"/>
  <c r="J5" i="9" s="1"/>
  <c r="E11" i="10" s="1"/>
  <c r="L141" i="8"/>
  <c r="L126" i="8"/>
  <c r="L108" i="8"/>
  <c r="L118" i="8"/>
  <c r="L104" i="8"/>
  <c r="K8" i="9"/>
  <c r="L8" i="9"/>
  <c r="L49" i="8"/>
  <c r="L26" i="8"/>
  <c r="H26" i="9"/>
  <c r="L7" i="9"/>
  <c r="K12" i="9" l="1"/>
  <c r="E6" i="9"/>
  <c r="F6" i="9" s="1"/>
  <c r="E5" i="9" s="1"/>
  <c r="F5" i="9" s="1"/>
  <c r="L5" i="9" s="1"/>
  <c r="L26" i="9" s="1"/>
  <c r="J26" i="9"/>
  <c r="K6" i="9"/>
  <c r="E4" i="10"/>
  <c r="E7" i="10" s="1"/>
  <c r="K5" i="9"/>
  <c r="L6" i="9"/>
  <c r="E17" i="10"/>
  <c r="E9" i="10"/>
  <c r="E10" i="10" s="1"/>
  <c r="E15" i="10"/>
  <c r="E14" i="10"/>
  <c r="E16" i="10" s="1"/>
  <c r="F26" i="9" l="1"/>
  <c r="E21" i="10"/>
  <c r="E19" i="10"/>
  <c r="E20" i="10"/>
  <c r="E18" i="10"/>
  <c r="E23" i="10"/>
  <c r="E13" i="10"/>
  <c r="E12" i="10"/>
  <c r="E24" i="10"/>
  <c r="E22" i="10"/>
  <c r="E25" i="10" l="1"/>
  <c r="E26" i="10" l="1"/>
  <c r="E27" i="10" s="1"/>
  <c r="E28" i="10" s="1"/>
  <c r="E31" i="10" l="1"/>
  <c r="E32" i="10" s="1"/>
  <c r="E33" i="10" s="1"/>
  <c r="E34" i="10" s="1"/>
</calcChain>
</file>

<file path=xl/sharedStrings.xml><?xml version="1.0" encoding="utf-8"?>
<sst xmlns="http://schemas.openxmlformats.org/spreadsheetml/2006/main" count="1564" uniqueCount="445">
  <si>
    <t>공 종 별 집 계 표</t>
  </si>
  <si>
    <t>[ 충북대병원 본관1층 소아청소년과 외래리모델링공사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</si>
  <si>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</si>
  <si>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</si>
  <si>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</si>
  <si>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</si>
  <si>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</si>
  <si>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</si>
  <si>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</si>
  <si>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</si>
  <si>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</si>
  <si>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</si>
  <si>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</si>
  <si>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</si>
  <si>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</si>
  <si>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</si>
  <si>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</si>
  <si>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</si>
  <si>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</si>
  <si>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</si>
  <si>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</si>
  <si>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</si>
  <si>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</si>
  <si>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</si>
  <si>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</si>
  <si>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</si>
  <si>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</si>
  <si>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</si>
  <si>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</si>
  <si>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</si>
  <si>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</si>
  <si>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</si>
  <si>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</si>
  <si>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</si>
  <si>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</si>
  <si>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</si>
  <si>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</si>
  <si>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</si>
  <si>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</si>
  <si>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</si>
  <si>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</si>
  <si>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</si>
  <si>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</si>
  <si>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</si>
  <si>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</si>
  <si>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</si>
  <si>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</si>
  <si>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</si>
  <si>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</si>
  <si>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</si>
  <si>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</si>
  <si>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충북대병원 본관1층 소아청소년과 외래리모델링공사</t>
  </si>
  <si>
    <t/>
  </si>
  <si>
    <t>01</t>
  </si>
  <si>
    <t>0101  ■ 건 축</t>
  </si>
  <si>
    <t>0101</t>
  </si>
  <si>
    <t>010101  가  설  공  사</t>
  </si>
  <si>
    <t>010101</t>
  </si>
  <si>
    <t>강관 조립말비계(이동식)설치 및 해체</t>
  </si>
  <si>
    <t>높이 2m, 3개월</t>
  </si>
  <si>
    <t>대</t>
  </si>
  <si>
    <t>44F6315767FA1E1599DCB484B93C8</t>
  </si>
  <si>
    <t>T</t>
  </si>
  <si>
    <t>F</t>
  </si>
  <si>
    <t>01010144F6315767FA1E1599DCB484B93C8</t>
  </si>
  <si>
    <t>건축물 현장정리 및 청소</t>
  </si>
  <si>
    <t>리모델링, 왁스마감</t>
  </si>
  <si>
    <t>M2</t>
  </si>
  <si>
    <t>44F631573A912E151062E4F2431D1</t>
  </si>
  <si>
    <t>01010144F631573A912E151062E4F2431D1</t>
  </si>
  <si>
    <t>가설(임시)칸막이 설치 및 해체</t>
  </si>
  <si>
    <t>샌드위치패널패널50mm, 3개월이하</t>
  </si>
  <si>
    <t>44F631573AA3A91537BF13811A5CF</t>
  </si>
  <si>
    <t>01010144F631573AA3A91537BF13811A5CF</t>
  </si>
  <si>
    <t>가설칸막이 도어설치</t>
  </si>
  <si>
    <t>1800*2100,부속일체포함,3개월이하</t>
  </si>
  <si>
    <t>EA</t>
  </si>
  <si>
    <t>44F631573AA3A91537BF14C171BB2</t>
  </si>
  <si>
    <t>01010144F631573AA3A91537BF14C171BB2</t>
  </si>
  <si>
    <t>건축물보양</t>
  </si>
  <si>
    <t>비닐 0.05mm</t>
  </si>
  <si>
    <t>44F631573AA3A915379C3433F25A9</t>
  </si>
  <si>
    <t>01010144F631573AA3A915379C3433F25A9</t>
  </si>
  <si>
    <t>[ 합           계 ]</t>
  </si>
  <si>
    <t>TOTAL</t>
  </si>
  <si>
    <t>010102  금  속  공  사</t>
  </si>
  <si>
    <t>010102</t>
  </si>
  <si>
    <t>경량천장철골틀 설치</t>
  </si>
  <si>
    <t>M-BAR, 인서트유@300</t>
  </si>
  <si>
    <t>44F63A77D7B8D615BF6F5BF96DEEE</t>
  </si>
  <si>
    <t>01010244F63A77D7B8D615BF6F5BF96DEEE</t>
  </si>
  <si>
    <t>T-BAR, 인서트유@600</t>
  </si>
  <si>
    <t>44F63A77D7B8D615BF6F5BF96DB14</t>
  </si>
  <si>
    <t>01010244F63A77D7B8D615BF6F5BF96DB14</t>
  </si>
  <si>
    <t>메탈스터드(C-75)</t>
  </si>
  <si>
    <t>C-STUD 75</t>
  </si>
  <si>
    <t>44F63A77B4D8F115CFEFF72AA0C56</t>
  </si>
  <si>
    <t>01010244F63A77B4D8F115CFEFF72AA0C56</t>
  </si>
  <si>
    <t>메탈스터드(C-100)</t>
  </si>
  <si>
    <t>C-STUD 100</t>
  </si>
  <si>
    <t>44F63A77B4D8F115D80CAF5278A8E</t>
  </si>
  <si>
    <t>01010244F63A77B4D8F115D80CAF5278A8E</t>
  </si>
  <si>
    <t>메탈스터드(C-150)</t>
  </si>
  <si>
    <t>C-STUD 150</t>
  </si>
  <si>
    <t>44F63A77B4D8F115D854CCF016DBD</t>
  </si>
  <si>
    <t>01010244F63A77B4D8F115D854CCF016DBD</t>
  </si>
  <si>
    <t>재료분리대</t>
  </si>
  <si>
    <t>바닥, 알루미늄 H:10mm*3t</t>
  </si>
  <si>
    <t>M</t>
  </si>
  <si>
    <t>44F63FF71944E61564B2034502F47</t>
  </si>
  <si>
    <t>01010244F63FF71944E61564B2034502F47</t>
  </si>
  <si>
    <t>철재커텐박스(ㄱ자형)</t>
  </si>
  <si>
    <t>100*50*1.2t, STL(도장 유)</t>
  </si>
  <si>
    <t>44F63FF7E6D07D15C746019EC5871</t>
  </si>
  <si>
    <t>01010244F63FF7E6D07D15C746019EC5871</t>
  </si>
  <si>
    <t>AL몰딩 설치</t>
  </si>
  <si>
    <t>W형, 15*15*15*15*1.0mm</t>
  </si>
  <si>
    <t>44F63FF7F71A4415E530F29CA2C25</t>
  </si>
  <si>
    <t>01010244F63FF7F71A4415E530F29CA2C25</t>
  </si>
  <si>
    <t>010103  미  장  공  사</t>
  </si>
  <si>
    <t>010103</t>
  </si>
  <si>
    <t>모르타르 바름</t>
  </si>
  <si>
    <t>바닥, 20mm</t>
  </si>
  <si>
    <t>44F637C717C72A15A8B69898570B3</t>
  </si>
  <si>
    <t>01010344F637C717C72A15A8B69898570B3</t>
  </si>
  <si>
    <t>셀프레벨링(자동수평몰탈)</t>
  </si>
  <si>
    <t>바닥, 5mm</t>
  </si>
  <si>
    <t>44F637C717C72A15A8B178331AE6A</t>
  </si>
  <si>
    <t>01010344F637C717C72A15A8B178331AE6A</t>
  </si>
  <si>
    <t>010104  목    공    사</t>
  </si>
  <si>
    <t>010104</t>
  </si>
  <si>
    <t>벽체틀 설치</t>
  </si>
  <si>
    <t>30*30, @450*600</t>
  </si>
  <si>
    <t>44F63907F5201515BF4EEEAEF5B97</t>
  </si>
  <si>
    <t>01010444F63907F5201515BF4EEEAEF5B97</t>
  </si>
  <si>
    <t>010105  수  장  공  사</t>
  </si>
  <si>
    <t>010105</t>
  </si>
  <si>
    <t>비닐타일 깔기</t>
  </si>
  <si>
    <t>비닐타일, 3*450*450mm, 데코타일</t>
  </si>
  <si>
    <t>44F63FF773C8BB15CB78370E6F8A8</t>
  </si>
  <si>
    <t>01010544F63FF773C8BB15CB78370E6F8A8</t>
  </si>
  <si>
    <t>흡음텍스 붙임</t>
  </si>
  <si>
    <t>603*603*15t, T-bar용</t>
  </si>
  <si>
    <t>44F63FF7571C9915C2EBAA841C0DC</t>
  </si>
  <si>
    <t>01010544F63FF7571C9915C2EBAA841C0DC</t>
  </si>
  <si>
    <t>천장텍스 설치</t>
  </si>
  <si>
    <t>300*600*9.5t, 석고텍스</t>
  </si>
  <si>
    <t>44F63FF7571C9915C2EBAA967C563</t>
  </si>
  <si>
    <t>01010544F63FF7571C9915C2EBAA967C563</t>
  </si>
  <si>
    <t>석고판 설치(나사고정, 바탕)</t>
  </si>
  <si>
    <t>벽, 일반 12.5mm, EPD(친환경)</t>
  </si>
  <si>
    <t>44F63FF7572D34152AC5AD112BB4F</t>
  </si>
  <si>
    <t>01010544F63FF7572D34152AC5AD112BB4F</t>
  </si>
  <si>
    <t>벽, 일반 12.5mm*2겹, EPD(친환경)</t>
  </si>
  <si>
    <t>44F63FF7572D34152AC5AD112BB4C</t>
  </si>
  <si>
    <t>01010544F63FF7572D34152AC5AD112BB4C</t>
  </si>
  <si>
    <t>석고판 설치(접착제, 바탕)</t>
  </si>
  <si>
    <t>44F63FF7572D0815EE568F27D2430</t>
  </si>
  <si>
    <t>01010544F63FF7572D0815EE568F27D2430</t>
  </si>
  <si>
    <t>인테리어 판넬</t>
  </si>
  <si>
    <t>MDF 9mm+인테리어필름(방염)</t>
  </si>
  <si>
    <t>44F63FF7B9A4E315E72926247C67D</t>
  </si>
  <si>
    <t>01010544F63FF7B9A4E315E72926247C67D</t>
  </si>
  <si>
    <t>소    계</t>
  </si>
  <si>
    <t>454F3BE7758CB5156C4321E0223</t>
  </si>
  <si>
    <t>010105454F3BE7758CB5156C4321E0223</t>
  </si>
  <si>
    <t>【 바닥재(비닐시트) 】</t>
  </si>
  <si>
    <t>optima</t>
  </si>
  <si>
    <t>2m*25m*2mm</t>
  </si>
  <si>
    <t>454E3067DAAF0015F8DE5681F73EB10882CAC</t>
  </si>
  <si>
    <t>010105454E3067DAAF0015F8DE5681F73EB10882CAC</t>
  </si>
  <si>
    <t>시공비</t>
  </si>
  <si>
    <t>454E3067DAAF0015F8DE5681F73EB10882CAD</t>
  </si>
  <si>
    <t>010105454E3067DAAF0015F8DE5681F73EB10882CAD</t>
  </si>
  <si>
    <t>010106  창  호  공  사</t>
  </si>
  <si>
    <t>010106</t>
  </si>
  <si>
    <t>SD01[01.건축]</t>
  </si>
  <si>
    <t>1.000 x 2.100 = 2.100</t>
  </si>
  <si>
    <t>44F63C473B7F9E15D12EF3CB4C978</t>
  </si>
  <si>
    <t>01010644F63C473B7F9E15D12EF3CB4C978</t>
  </si>
  <si>
    <t>피벗힌지</t>
  </si>
  <si>
    <t>피벗힌지, 80kg이하, K1200</t>
  </si>
  <si>
    <t>조</t>
  </si>
  <si>
    <t>43DD37F77F3BE815E34401F0C3200F18282EB</t>
  </si>
  <si>
    <t>01010643DD37F77F3BE815E34401F0C3200F18282EB</t>
  </si>
  <si>
    <t>수밀코킹(실리콘)</t>
  </si>
  <si>
    <t>삼각, 10mm, 창호주위</t>
  </si>
  <si>
    <t>44F638271EBF361509740AF266CB2</t>
  </si>
  <si>
    <t>01010644F638271EBF361509740AF266CB2</t>
  </si>
  <si>
    <t>도어록 설치/ 철재문</t>
  </si>
  <si>
    <t>LEVER</t>
  </si>
  <si>
    <t>개소</t>
  </si>
  <si>
    <t>44F63C4745F098153BDEB80608F20</t>
  </si>
  <si>
    <t>01010644F63C4745F098153BDEB80608F20</t>
  </si>
  <si>
    <t>도어체크 설치/ 철재문</t>
  </si>
  <si>
    <t>고급스톱형, KS3호, 고급스톱형, 40∼65kg</t>
  </si>
  <si>
    <t>44F63C4745F0C51567727565502B8</t>
  </si>
  <si>
    <t>01010644F63C4745F0C51567727565502B8</t>
  </si>
  <si>
    <t>창호주위 발포우레탄 충전</t>
  </si>
  <si>
    <t>준불연</t>
  </si>
  <si>
    <t>44F63C4745A88615FDF6B6DC425B3</t>
  </si>
  <si>
    <t>01010644F63C4745A88615FDF6B6DC425B3</t>
  </si>
  <si>
    <t>010106454F3BE7758CB5156C4321E0223</t>
  </si>
  <si>
    <t>【 ATD-1. 도어 】</t>
  </si>
  <si>
    <t>SDL-1포켓자동문(외산)</t>
  </si>
  <si>
    <t>2440*2500*170</t>
  </si>
  <si>
    <t>SET</t>
  </si>
  <si>
    <t>454E3067DAAF0015F8DE5681F73EB10882CAF</t>
  </si>
  <si>
    <t>010106454E3067DAAF0015F8DE5681F73EB10882CAF</t>
  </si>
  <si>
    <t>【 PW-1. 창문 】</t>
  </si>
  <si>
    <t>이중창 2W</t>
  </si>
  <si>
    <t>1285*610</t>
  </si>
  <si>
    <t>454E3067DAAF0015F8DE5681F73EB10882CAA</t>
  </si>
  <si>
    <t>010106454E3067DAAF0015F8DE5681F73EB10882CAA</t>
  </si>
  <si>
    <t>고정창 BF-1FIX</t>
  </si>
  <si>
    <t>1285*1180</t>
  </si>
  <si>
    <t>454E3067DAAF0015F8DE5681F73EB10882CAB</t>
  </si>
  <si>
    <t>010106454E3067DAAF0015F8DE5681F73EB10882CAB</t>
  </si>
  <si>
    <t>유리</t>
  </si>
  <si>
    <t>22MM,투명로이</t>
  </si>
  <si>
    <t>PY</t>
  </si>
  <si>
    <t>454E3067DAAF0015F8DE5681F73EB10882CA8</t>
  </si>
  <si>
    <t>010106454E3067DAAF0015F8DE5681F73EB10882CA8</t>
  </si>
  <si>
    <t>010107  유  리  공  사</t>
  </si>
  <si>
    <t>010107</t>
  </si>
  <si>
    <t>에칭필름 붙임</t>
  </si>
  <si>
    <t>에칭시트, 불투명</t>
  </si>
  <si>
    <t>44F63C47B8957315647DCB046F010</t>
  </si>
  <si>
    <t>01010744F63C47B8957315647DCB046F010</t>
  </si>
  <si>
    <t>010108  칠    공    사</t>
  </si>
  <si>
    <t>010108</t>
  </si>
  <si>
    <t>걸레받이용 페인트칠</t>
  </si>
  <si>
    <t>붓칠 2회</t>
  </si>
  <si>
    <t>44F63E87DF32E015800F65AC6FED4</t>
  </si>
  <si>
    <t>01010844F63E87DF32E015800F65AC6FED4</t>
  </si>
  <si>
    <t>수성페인트 롤러칠</t>
  </si>
  <si>
    <t>내부 2회, 친환경</t>
  </si>
  <si>
    <t>44F63E87CE840215B41DAA0E94A6C</t>
  </si>
  <si>
    <t>01010844F63E87CE840215B41DAA0E94A6C</t>
  </si>
  <si>
    <t>바탕만들기+수성페인트 롤러칠</t>
  </si>
  <si>
    <t>내부 2회, G.B.면 줄퍼티, 친환경</t>
  </si>
  <si>
    <t>44F63E87CE840215B41DAA0E94B70</t>
  </si>
  <si>
    <t>01010844F63E87CE840215B41DAA0E94B70</t>
  </si>
  <si>
    <t>010109  철  거  공  사</t>
  </si>
  <si>
    <t>010109</t>
  </si>
  <si>
    <t>철거면 바탕처리</t>
  </si>
  <si>
    <t>기존 석재면</t>
  </si>
  <si>
    <t>44F638374C9BD115253A7CB1A1CC8</t>
  </si>
  <si>
    <t>01010944F638374C9BD115253A7CB1A1CC8</t>
  </si>
  <si>
    <t>벽체 철거면</t>
  </si>
  <si>
    <t>44F638374C9BD115253A7CB1A1CCB</t>
  </si>
  <si>
    <t>01010944F638374C9BD115253A7CB1A1CCB</t>
  </si>
  <si>
    <t>바닥 컷팅</t>
  </si>
  <si>
    <t>44F731C72FE6F5152D67187A1D9D4</t>
  </si>
  <si>
    <t>01010944F731C72FE6F5152D67187A1D9D4</t>
  </si>
  <si>
    <t>모르타르 철거(소형장비)</t>
  </si>
  <si>
    <t>M3</t>
  </si>
  <si>
    <t>44F731C72FE6F5152D67187A1D896</t>
  </si>
  <si>
    <t>01010944F731C72FE6F5152D67187A1D896</t>
  </si>
  <si>
    <t>스테인레스 강판 철거</t>
  </si>
  <si>
    <t>1.5t</t>
  </si>
  <si>
    <t>44F731C72F50E215BD47817551EFB</t>
  </si>
  <si>
    <t>01010944F731C72F50E215BD47817551EFB</t>
  </si>
  <si>
    <t>텍스 철거</t>
  </si>
  <si>
    <t>몰딩 포함</t>
  </si>
  <si>
    <t>44F731C72F50E215BD47B4337AE80</t>
  </si>
  <si>
    <t>01010944F731C72F50E215BD47B4337AE80</t>
  </si>
  <si>
    <t>경량천장철골틀 해체</t>
  </si>
  <si>
    <t>44F731C72F50E215BD47A1685890E</t>
  </si>
  <si>
    <t>01010944F731C72F50E215BD47A1685890E</t>
  </si>
  <si>
    <t>커텐박스 철거</t>
  </si>
  <si>
    <t>44F731C72F50E215BD47A68AFD0B3</t>
  </si>
  <si>
    <t>01010944F731C72F50E215BD47A68AFD0B3</t>
  </si>
  <si>
    <t>조적벽 해체</t>
  </si>
  <si>
    <t>H=3.6m 이하</t>
  </si>
  <si>
    <t>44F731C72F50E215BD47DEA23B347</t>
  </si>
  <si>
    <t>01010944F731C72F50E215BD47DEA23B347</t>
  </si>
  <si>
    <t>조적벽 컷팅</t>
  </si>
  <si>
    <t>44F731C72F50E215BD47D94BFF783</t>
  </si>
  <si>
    <t>01010944F731C72F50E215BD47D94BFF783</t>
  </si>
  <si>
    <t>경량칸막이벽 철거</t>
  </si>
  <si>
    <t>메탈스터드+보드(양면)</t>
  </si>
  <si>
    <t>44F731C72F50E215BD47CBA3D45B3</t>
  </si>
  <si>
    <t>01010944F731C72F50E215BD47CBA3D45B3</t>
  </si>
  <si>
    <t>PVC계바닥재(타일) 해체 및 바탕정리</t>
  </si>
  <si>
    <t>바탕정리:연마 및 샌딩</t>
  </si>
  <si>
    <t>44F731C72F50E215BD47147397C93</t>
  </si>
  <si>
    <t>01010944F731C72F50E215BD47147397C93</t>
  </si>
  <si>
    <t>재료분리대 철거</t>
  </si>
  <si>
    <t>44F731C72F50E215BD471474C5C72</t>
  </si>
  <si>
    <t>01010944F731C72F50E215BD471474C5C72</t>
  </si>
  <si>
    <t>가구 철거/ 인포데스크</t>
  </si>
  <si>
    <t>44F731C72F50F415C55D9A8988C57</t>
  </si>
  <si>
    <t>01010944F731C72F50F415C55D9A8988C57</t>
  </si>
  <si>
    <t>창호 철거/ 단창</t>
  </si>
  <si>
    <t>유리 포함</t>
  </si>
  <si>
    <t>44F731C72F50F415C5430B43D74D1</t>
  </si>
  <si>
    <t>01010944F731C72F50F415C5430B43D74D1</t>
  </si>
  <si>
    <t>창호 철거/ 도어(문틀 포함)</t>
  </si>
  <si>
    <t>44F731C72F50F415C5430B43D74D5</t>
  </si>
  <si>
    <t>01010944F731C72F50F415C5430B43D74D5</t>
  </si>
  <si>
    <t>철거재 소운반(철강설)</t>
  </si>
  <si>
    <t>장비+인력</t>
  </si>
  <si>
    <t>TON</t>
  </si>
  <si>
    <t>44F731C72F50C0150A4680418A43A</t>
  </si>
  <si>
    <t>01010944F731C72F50C0150A4680418A43A</t>
  </si>
  <si>
    <t>철거재 소운반(폐기물)</t>
  </si>
  <si>
    <t>44F731C72F50C0150A4680418A43B</t>
  </si>
  <si>
    <t>01010944F731C72F50C0150A4680418A43B</t>
  </si>
  <si>
    <t>010110  골    재    비</t>
  </si>
  <si>
    <t>010110</t>
  </si>
  <si>
    <t>모래</t>
  </si>
  <si>
    <t>모래, 대전, 도착도</t>
  </si>
  <si>
    <t>43F8355739F58D15F9E1D464BA711AAF94681</t>
  </si>
  <si>
    <t>01011043F8355739F58D15F9E1D464BA711AAF94681</t>
  </si>
  <si>
    <t>시멘트</t>
  </si>
  <si>
    <t>40kg</t>
  </si>
  <si>
    <t>포</t>
  </si>
  <si>
    <t>43DD36D71F3982155519508E4D95FCB451131</t>
  </si>
  <si>
    <t>01011043DD36D71F3982155519508E4D95FCB451131</t>
  </si>
  <si>
    <t>010111  작업부산물(철거)</t>
  </si>
  <si>
    <t>010111</t>
  </si>
  <si>
    <t>2</t>
  </si>
  <si>
    <t>철강설(철거)</t>
  </si>
  <si>
    <t>고철, 작업설부산물</t>
  </si>
  <si>
    <t>44F63A7799D68F155BADEDCD5BD53</t>
  </si>
  <si>
    <t>01011144F63A7799D68F155BADEDCD5BD53</t>
  </si>
  <si>
    <t>스텐레스, 작업설부산물</t>
  </si>
  <si>
    <t>kg</t>
  </si>
  <si>
    <t>44F63A7799D68F155BADEDCD5BD51</t>
  </si>
  <si>
    <t>01011144F63A7799D68F155BADEDCD5BD51</t>
  </si>
  <si>
    <t>알루미늄, 작업설부산물</t>
  </si>
  <si>
    <t>44F63A7799D68F155BADEDCD5BD57</t>
  </si>
  <si>
    <t>01011144F63A7799D68F155BADEDCD5BD57</t>
  </si>
  <si>
    <t>010112  건설폐기물처리비</t>
  </si>
  <si>
    <t>010112</t>
  </si>
  <si>
    <t>7</t>
  </si>
  <si>
    <t>【 처 리 비 】</t>
  </si>
  <si>
    <t>건설폐재류</t>
  </si>
  <si>
    <t>가연성이 제거된 재활용이 가능한 혼합물</t>
  </si>
  <si>
    <t>44BB35F7446BCA15CFAECAACB99CE1D3351E4</t>
  </si>
  <si>
    <t>01011244BB35F7446BCA15CFAECAACB99CE1D3351E4</t>
  </si>
  <si>
    <t>혼합건설폐기물</t>
  </si>
  <si>
    <t>불연성 건설폐기물에 가연성 5% 이하 혼합</t>
  </si>
  <si>
    <t>44BB35F7446BCA15CFAECAACB99CE1D347997</t>
  </si>
  <si>
    <t>01011244BB35F7446BCA15CFAECAACB99CE1D347997</t>
  </si>
  <si>
    <t>【 상차 및 운반비 】</t>
  </si>
  <si>
    <t>건설폐재류 상차비 및 운반비</t>
  </si>
  <si>
    <t>24톤 덤프트럭, 30km</t>
  </si>
  <si>
    <t>44BB35F7446BCA15CFAECAACB982981F58787</t>
  </si>
  <si>
    <t>01011244BB35F7446BCA15CFAECAACB982981F58787</t>
  </si>
  <si>
    <t>혼합건설폐기물 상차비 및 운반비</t>
  </si>
  <si>
    <t>24톤 암롤트럭, 30km</t>
  </si>
  <si>
    <t>44BB35F7446BCA15CFAECAACB982981F58205</t>
  </si>
  <si>
    <t>01011244BB35F7446BCA15CFAECAACB982981F58205</t>
  </si>
  <si>
    <t>비      고</t>
  </si>
  <si>
    <t>공 사 원 가 계 산 서</t>
  </si>
  <si>
    <t>공사명 : 충북대병원 본관1층 소아청소년과 외래리모델링공사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</si>
  <si>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</si>
  <si>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</si>
  <si>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</si>
  <si>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</si>
  <si>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</si>
  <si>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</si>
  <si>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</si>
  <si>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</si>
  <si>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</si>
  <si>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</si>
  <si>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</si>
  <si>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</si>
  <si>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</si>
  <si>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</si>
  <si>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</si>
  <si>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</si>
  <si>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</si>
  <si>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</si>
  <si>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</si>
  <si>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</si>
  <si>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</si>
  <si>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</si>
  <si>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</si>
  <si>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</si>
  <si>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</si>
  <si>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</si>
  <si>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</si>
  <si>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</si>
  <si>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</si>
  <si>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</si>
  <si>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</si>
  <si>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</si>
  <si>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30일 이상 공사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</si>
  <si>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</si>
  <si>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</si>
  <si>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</si>
  <si>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</si>
  <si>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</si>
  <si>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</si>
  <si>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</si>
  <si>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</si>
  <si>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</si>
  <si>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추정금액 1억 이상 공사</t>
  </si>
  <si>
    <t>CA</t>
  </si>
  <si>
    <t>산업안전보건관리비</t>
  </si>
  <si>
    <t>(재료비+직노+도급자관급자재비) * 3.11%</t>
  </si>
  <si>
    <t>CH</t>
  </si>
  <si>
    <t>환  경  보  전  비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</si>
  <si>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</si>
  <si>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</si>
  <si>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</si>
  <si>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</si>
  <si>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</si>
  <si>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</si>
  <si>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</si>
  <si>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</si>
  <si>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</si>
  <si>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</si>
  <si>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</si>
  <si>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</si>
  <si>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</si>
  <si>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</si>
  <si>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</si>
  <si>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</si>
  <si>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</si>
  <si>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</si>
  <si>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</si>
  <si>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</si>
  <si>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</si>
  <si>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</si>
  <si>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</si>
  <si>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</si>
  <si>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D7</t>
  </si>
  <si>
    <t>폐기물처리비</t>
  </si>
  <si>
    <t>D8</t>
  </si>
  <si>
    <t>작업설.부산물(철거△)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</si>
  <si>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</si>
  <si>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</si>
  <si>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</si>
  <si>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</si>
  <si>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</si>
  <si>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</si>
  <si>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</si>
  <si>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</si>
  <si>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</si>
  <si>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(재료비+직노+경비) * 0.3%</t>
    <phoneticPr fontId="1" type="noConversion"/>
  </si>
  <si>
    <t>(노무비+경비+일반관리비) * 15%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</si>
</sst>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3" fontId="0" fillId="0" borderId="0" xfId="0" applyNumberFormat="1">
      <alignment vertical="center"/>
    </xf>
    <xf numFmtId="3" fontId="5" fillId="0" borderId="0" xfId="0" applyNumberFormat="1" applyFont="1">
      <alignment vertical="center"/>
    </xf>
    <xf numFmtId="0" fontId="3" fillId="0" borderId="4" xfId="0" quotePrefix="1" applyFont="1" applyBorder="1" applyAlignment="1">
      <alignment horizontal="distributed" vertical="center" wrapText="1" indent="4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C311-2BFB-4A6A-AEF1-AC3F28FE416B}">
  <sheetPr>
    <pageSetUpPr fitToPage="1"/>
  </sheetPr>
  <dimension ref="A1:L35"/>
  <sheetViews>
    <sheetView tabSelected="1" topLeftCell="B1" zoomScale="70" zoomScaleNormal="70" workbookViewId="0">
      <selection activeCell="L20" sqref="L20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  <col min="10" max="10" width="11" bestFit="1" customWidth="1"/>
    <col min="11" max="11" width="12" bestFit="1" customWidth="1"/>
    <col min="12" max="12" width="11" bestFit="1" customWidth="1"/>
  </cols>
  <sheetData>
    <row r="1" spans="1:7" ht="24" customHeight="1" x14ac:dyDescent="0.3">
      <c r="B1" s="20" t="s">
        <v>356</v>
      </c>
      <c r="C1" s="20"/>
      <c r="D1" s="20"/>
      <c r="E1" s="20"/>
      <c r="F1" s="20"/>
      <c r="G1" s="20"/>
    </row>
    <row r="2" spans="1:7" ht="20.100000000000001" customHeight="1" x14ac:dyDescent="0.3">
      <c r="B2" s="21" t="s">
        <v>357</v>
      </c>
      <c r="C2" s="21"/>
      <c r="D2" s="21"/>
      <c r="E2" s="21"/>
      <c r="F2" s="22"/>
      <c r="G2" s="22"/>
    </row>
    <row r="3" spans="1:7" ht="20.100000000000001" customHeight="1" x14ac:dyDescent="0.3">
      <c r="B3" s="19" t="s">
        <v>358</v>
      </c>
      <c r="C3" s="19"/>
      <c r="D3" s="19"/>
      <c r="E3" s="14" t="s">
        <v>359</v>
      </c>
      <c r="F3" s="14" t="s">
        <v>360</v>
      </c>
      <c r="G3" s="14" t="s">
        <v>355</v>
      </c>
    </row>
    <row r="4" spans="1:7" ht="20.100000000000001" customHeight="1" x14ac:dyDescent="0.3">
      <c r="A4" s="1" t="s">
        <v>365</v>
      </c>
      <c r="B4" s="23" t="s">
        <v>361</v>
      </c>
      <c r="C4" s="23" t="s">
        <v>362</v>
      </c>
      <c r="D4" s="15" t="s">
        <v>366</v>
      </c>
      <c r="E4" s="12">
        <f>TRUNC(공종별집계표!F5, 0)</f>
        <v>0</v>
      </c>
      <c r="F4" s="10" t="s">
        <v>52</v>
      </c>
      <c r="G4" s="10" t="s">
        <v>52</v>
      </c>
    </row>
    <row r="5" spans="1:7" ht="20.100000000000001" customHeight="1" x14ac:dyDescent="0.3">
      <c r="A5" s="1" t="s">
        <v>367</v>
      </c>
      <c r="B5" s="23"/>
      <c r="C5" s="23"/>
      <c r="D5" s="15" t="s">
        <v>368</v>
      </c>
      <c r="E5" s="12">
        <v>0</v>
      </c>
      <c r="F5" s="10" t="s">
        <v>52</v>
      </c>
      <c r="G5" s="10" t="s">
        <v>52</v>
      </c>
    </row>
    <row r="6" spans="1:7" ht="20.100000000000001" customHeight="1" x14ac:dyDescent="0.3">
      <c r="A6" s="1" t="s">
        <v>369</v>
      </c>
      <c r="B6" s="23"/>
      <c r="C6" s="23"/>
      <c r="D6" s="15" t="s">
        <v>370</v>
      </c>
      <c r="E6" s="12">
        <v>0</v>
      </c>
      <c r="F6" s="10" t="s">
        <v>52</v>
      </c>
      <c r="G6" s="10" t="s">
        <v>52</v>
      </c>
    </row>
    <row r="7" spans="1:7" ht="20.100000000000001" customHeight="1" x14ac:dyDescent="0.3">
      <c r="A7" s="1" t="s">
        <v>371</v>
      </c>
      <c r="B7" s="23"/>
      <c r="C7" s="23"/>
      <c r="D7" s="15" t="s">
        <v>372</v>
      </c>
      <c r="E7" s="12">
        <f>TRUNC(E4+E5-E6, 0)</f>
        <v>0</v>
      </c>
      <c r="F7" s="10" t="s">
        <v>52</v>
      </c>
      <c r="G7" s="10" t="s">
        <v>52</v>
      </c>
    </row>
    <row r="8" spans="1:7" ht="20.100000000000001" customHeight="1" x14ac:dyDescent="0.3">
      <c r="A8" s="1" t="s">
        <v>373</v>
      </c>
      <c r="B8" s="23"/>
      <c r="C8" s="23" t="s">
        <v>363</v>
      </c>
      <c r="D8" s="15" t="s">
        <v>374</v>
      </c>
      <c r="E8" s="12">
        <f>TRUNC(공종별집계표!H5, 0)</f>
        <v>0</v>
      </c>
      <c r="F8" s="10" t="s">
        <v>52</v>
      </c>
      <c r="G8" s="10" t="s">
        <v>52</v>
      </c>
    </row>
    <row r="9" spans="1:7" ht="20.100000000000001" customHeight="1" x14ac:dyDescent="0.3">
      <c r="A9" s="1" t="s">
        <v>375</v>
      </c>
      <c r="B9" s="23"/>
      <c r="C9" s="23"/>
      <c r="D9" s="15" t="s">
        <v>376</v>
      </c>
      <c r="E9" s="12">
        <f>TRUNC(E8*0.175, 0)</f>
        <v>0</v>
      </c>
      <c r="F9" s="10" t="s">
        <v>377</v>
      </c>
      <c r="G9" s="10" t="s">
        <v>52</v>
      </c>
    </row>
    <row r="10" spans="1:7" ht="20.100000000000001" customHeight="1" x14ac:dyDescent="0.3">
      <c r="A10" s="1" t="s">
        <v>378</v>
      </c>
      <c r="B10" s="23"/>
      <c r="C10" s="23"/>
      <c r="D10" s="15" t="s">
        <v>372</v>
      </c>
      <c r="E10" s="12">
        <f>TRUNC(E8+E9, 0)</f>
        <v>0</v>
      </c>
      <c r="F10" s="10" t="s">
        <v>52</v>
      </c>
      <c r="G10" s="10" t="s">
        <v>52</v>
      </c>
    </row>
    <row r="11" spans="1:7" ht="20.100000000000001" customHeight="1" x14ac:dyDescent="0.3">
      <c r="A11" s="1" t="s">
        <v>379</v>
      </c>
      <c r="B11" s="23"/>
      <c r="C11" s="23" t="s">
        <v>364</v>
      </c>
      <c r="D11" s="15" t="s">
        <v>380</v>
      </c>
      <c r="E11" s="12">
        <f>TRUNC(공종별집계표!J5, 0)</f>
        <v>0</v>
      </c>
      <c r="F11" s="10" t="s">
        <v>52</v>
      </c>
      <c r="G11" s="10" t="s">
        <v>52</v>
      </c>
    </row>
    <row r="12" spans="1:7" ht="20.100000000000001" customHeight="1" x14ac:dyDescent="0.3">
      <c r="A12" s="1" t="s">
        <v>381</v>
      </c>
      <c r="B12" s="23"/>
      <c r="C12" s="23"/>
      <c r="D12" s="15" t="s">
        <v>382</v>
      </c>
      <c r="E12" s="12">
        <f>TRUNC(E10*0.0356, 0)</f>
        <v>0</v>
      </c>
      <c r="F12" s="10" t="s">
        <v>383</v>
      </c>
      <c r="G12" s="10" t="s">
        <v>52</v>
      </c>
    </row>
    <row r="13" spans="1:7" ht="20.100000000000001" customHeight="1" x14ac:dyDescent="0.3">
      <c r="A13" s="1" t="s">
        <v>384</v>
      </c>
      <c r="B13" s="23"/>
      <c r="C13" s="23"/>
      <c r="D13" s="15" t="s">
        <v>385</v>
      </c>
      <c r="E13" s="12">
        <f>TRUNC(E10*0.0101, 0)</f>
        <v>0</v>
      </c>
      <c r="F13" s="10" t="s">
        <v>386</v>
      </c>
      <c r="G13" s="10" t="s">
        <v>52</v>
      </c>
    </row>
    <row r="14" spans="1:7" ht="20.100000000000001" customHeight="1" x14ac:dyDescent="0.3">
      <c r="A14" s="1" t="s">
        <v>387</v>
      </c>
      <c r="B14" s="23"/>
      <c r="C14" s="23"/>
      <c r="D14" s="15" t="s">
        <v>388</v>
      </c>
      <c r="E14" s="12">
        <f>TRUNC(E8*0.03595, 0)</f>
        <v>0</v>
      </c>
      <c r="F14" s="10" t="s">
        <v>389</v>
      </c>
      <c r="G14" s="10" t="s">
        <v>390</v>
      </c>
    </row>
    <row r="15" spans="1:7" ht="20.100000000000001" customHeight="1" x14ac:dyDescent="0.3">
      <c r="A15" s="1" t="s">
        <v>391</v>
      </c>
      <c r="B15" s="23"/>
      <c r="C15" s="23"/>
      <c r="D15" s="15" t="s">
        <v>392</v>
      </c>
      <c r="E15" s="12">
        <f>TRUNC(E8*0.0475, 0)</f>
        <v>0</v>
      </c>
      <c r="F15" s="10" t="s">
        <v>393</v>
      </c>
      <c r="G15" s="10" t="s">
        <v>390</v>
      </c>
    </row>
    <row r="16" spans="1:7" ht="20.100000000000001" customHeight="1" x14ac:dyDescent="0.3">
      <c r="A16" s="1" t="s">
        <v>394</v>
      </c>
      <c r="B16" s="23"/>
      <c r="C16" s="23"/>
      <c r="D16" s="15" t="s">
        <v>395</v>
      </c>
      <c r="E16" s="12">
        <f>TRUNC(E14*0.1314, 0)</f>
        <v>0</v>
      </c>
      <c r="F16" s="10" t="s">
        <v>396</v>
      </c>
      <c r="G16" s="10" t="s">
        <v>390</v>
      </c>
    </row>
    <row r="17" spans="1:11" ht="20.100000000000001" customHeight="1" x14ac:dyDescent="0.3">
      <c r="A17" s="1" t="s">
        <v>397</v>
      </c>
      <c r="B17" s="23"/>
      <c r="C17" s="23"/>
      <c r="D17" s="15" t="s">
        <v>398</v>
      </c>
      <c r="E17" s="12">
        <f>TRUNC(E8*0.023, 0)</f>
        <v>0</v>
      </c>
      <c r="F17" s="10" t="s">
        <v>399</v>
      </c>
      <c r="G17" s="10" t="s">
        <v>400</v>
      </c>
    </row>
    <row r="18" spans="1:11" ht="20.100000000000001" customHeight="1" x14ac:dyDescent="0.3">
      <c r="A18" s="1" t="s">
        <v>401</v>
      </c>
      <c r="B18" s="23"/>
      <c r="C18" s="23"/>
      <c r="D18" s="15" t="s">
        <v>402</v>
      </c>
      <c r="E18" s="12">
        <f>TRUNC((E7+E8+(0/1.1))*0.0311, 0)</f>
        <v>0</v>
      </c>
      <c r="F18" s="10" t="s">
        <v>403</v>
      </c>
      <c r="G18" s="10" t="s">
        <v>52</v>
      </c>
    </row>
    <row r="19" spans="1:11" ht="20.100000000000001" customHeight="1" x14ac:dyDescent="0.3">
      <c r="A19" s="1" t="s">
        <v>404</v>
      </c>
      <c r="B19" s="23"/>
      <c r="C19" s="23"/>
      <c r="D19" s="15" t="s">
        <v>405</v>
      </c>
      <c r="E19" s="12">
        <f>TRUNC((E7+E8+E11)*0.003, 0)</f>
        <v>0</v>
      </c>
      <c r="F19" s="10" t="s">
        <v>443</v>
      </c>
      <c r="G19" s="10" t="s">
        <v>52</v>
      </c>
    </row>
    <row r="20" spans="1:11" ht="20.100000000000001" customHeight="1" x14ac:dyDescent="0.3">
      <c r="A20" s="1" t="s">
        <v>406</v>
      </c>
      <c r="B20" s="23"/>
      <c r="C20" s="23"/>
      <c r="D20" s="15" t="s">
        <v>407</v>
      </c>
      <c r="E20" s="12">
        <f>TRUNC((E7+E8+E11)*0.00081, 0)</f>
        <v>0</v>
      </c>
      <c r="F20" s="10" t="s">
        <v>408</v>
      </c>
      <c r="G20" s="10" t="s">
        <v>409</v>
      </c>
    </row>
    <row r="21" spans="1:11" ht="20.100000000000001" customHeight="1" x14ac:dyDescent="0.3">
      <c r="A21" s="1" t="s">
        <v>410</v>
      </c>
      <c r="B21" s="23"/>
      <c r="C21" s="23"/>
      <c r="D21" s="14" t="s">
        <v>411</v>
      </c>
      <c r="E21" s="12">
        <f>TRUNC((E7+E8+E11)*0.0007, 0)</f>
        <v>0</v>
      </c>
      <c r="F21" s="10" t="s">
        <v>412</v>
      </c>
      <c r="G21" s="10" t="s">
        <v>52</v>
      </c>
    </row>
    <row r="22" spans="1:11" ht="20.100000000000001" customHeight="1" x14ac:dyDescent="0.3">
      <c r="A22" s="1" t="s">
        <v>413</v>
      </c>
      <c r="B22" s="23"/>
      <c r="C22" s="23"/>
      <c r="D22" s="15" t="s">
        <v>414</v>
      </c>
      <c r="E22" s="12">
        <f>TRUNC((E7+E10)*0.05, 0)</f>
        <v>0</v>
      </c>
      <c r="F22" s="10" t="s">
        <v>415</v>
      </c>
      <c r="G22" s="10" t="s">
        <v>52</v>
      </c>
    </row>
    <row r="23" spans="1:11" ht="20.100000000000001" customHeight="1" x14ac:dyDescent="0.3">
      <c r="A23" s="1" t="s">
        <v>416</v>
      </c>
      <c r="B23" s="23"/>
      <c r="C23" s="23"/>
      <c r="D23" s="15" t="s">
        <v>417</v>
      </c>
      <c r="E23" s="12">
        <f>TRUNC(E10*0.00006, 0)</f>
        <v>0</v>
      </c>
      <c r="F23" s="10" t="s">
        <v>418</v>
      </c>
      <c r="G23" s="10" t="s">
        <v>52</v>
      </c>
    </row>
    <row r="24" spans="1:11" ht="20.100000000000001" customHeight="1" x14ac:dyDescent="0.3">
      <c r="A24" s="1" t="s">
        <v>419</v>
      </c>
      <c r="B24" s="23"/>
      <c r="C24" s="23"/>
      <c r="D24" s="15" t="s">
        <v>420</v>
      </c>
      <c r="E24" s="12">
        <f>TRUNC(E10*0.0009, 0)</f>
        <v>0</v>
      </c>
      <c r="F24" s="10" t="s">
        <v>421</v>
      </c>
      <c r="G24" s="10" t="s">
        <v>52</v>
      </c>
    </row>
    <row r="25" spans="1:11" ht="20.100000000000001" customHeight="1" x14ac:dyDescent="0.3">
      <c r="A25" s="1" t="s">
        <v>422</v>
      </c>
      <c r="B25" s="23"/>
      <c r="C25" s="23"/>
      <c r="D25" s="15" t="s">
        <v>372</v>
      </c>
      <c r="E25" s="12">
        <f>TRUNC(E11+E12+E13+E14+E15+E17+E18+E16+E22+E19+E20+E21+E23+E24, 0)</f>
        <v>0</v>
      </c>
      <c r="F25" s="10" t="s">
        <v>52</v>
      </c>
      <c r="G25" s="10" t="s">
        <v>52</v>
      </c>
    </row>
    <row r="26" spans="1:11" ht="20.100000000000001" customHeight="1" x14ac:dyDescent="0.3">
      <c r="A26" s="1" t="s">
        <v>423</v>
      </c>
      <c r="B26" s="19" t="s">
        <v>424</v>
      </c>
      <c r="C26" s="19"/>
      <c r="D26" s="19"/>
      <c r="E26" s="12">
        <f>TRUNC(E7+E10+E25, 0)</f>
        <v>0</v>
      </c>
      <c r="F26" s="10" t="s">
        <v>52</v>
      </c>
      <c r="G26" s="10" t="s">
        <v>52</v>
      </c>
    </row>
    <row r="27" spans="1:11" ht="20.100000000000001" customHeight="1" x14ac:dyDescent="0.3">
      <c r="A27" s="1" t="s">
        <v>425</v>
      </c>
      <c r="B27" s="18" t="s">
        <v>426</v>
      </c>
      <c r="C27" s="18"/>
      <c r="D27" s="18"/>
      <c r="E27" s="12">
        <f>TRUNC(E26*0.08, 0)</f>
        <v>0</v>
      </c>
      <c r="F27" s="10" t="s">
        <v>427</v>
      </c>
      <c r="G27" s="10" t="s">
        <v>52</v>
      </c>
    </row>
    <row r="28" spans="1:11" ht="20.100000000000001" customHeight="1" x14ac:dyDescent="0.3">
      <c r="A28" s="1" t="s">
        <v>428</v>
      </c>
      <c r="B28" s="18" t="s">
        <v>429</v>
      </c>
      <c r="C28" s="18"/>
      <c r="D28" s="18"/>
      <c r="E28" s="12">
        <f>TRUNC((E10+E25+E27)*0.15, 0)</f>
        <v>0</v>
      </c>
      <c r="F28" s="10" t="s">
        <v>444</v>
      </c>
      <c r="G28" s="10" t="s">
        <v>52</v>
      </c>
    </row>
    <row r="29" spans="1:11" ht="20.100000000000001" customHeight="1" x14ac:dyDescent="0.3">
      <c r="A29" s="1" t="s">
        <v>430</v>
      </c>
      <c r="B29" s="18" t="s">
        <v>431</v>
      </c>
      <c r="C29" s="18"/>
      <c r="D29" s="18"/>
      <c r="E29" s="12">
        <f>TRUNC(공종별집계표!T18, 0)</f>
        <v>0</v>
      </c>
      <c r="F29" s="10" t="s">
        <v>52</v>
      </c>
      <c r="G29" s="10" t="s">
        <v>52</v>
      </c>
      <c r="K29" s="17"/>
    </row>
    <row r="30" spans="1:11" ht="20.100000000000001" customHeight="1" x14ac:dyDescent="0.3">
      <c r="A30" s="1" t="s">
        <v>432</v>
      </c>
      <c r="B30" s="18" t="s">
        <v>433</v>
      </c>
      <c r="C30" s="18"/>
      <c r="D30" s="18"/>
      <c r="E30" s="12">
        <f>TRUNC(공종별집계표!T17, 0)</f>
        <v>0</v>
      </c>
      <c r="F30" s="10" t="s">
        <v>52</v>
      </c>
      <c r="G30" s="10" t="s">
        <v>52</v>
      </c>
      <c r="K30" s="17"/>
    </row>
    <row r="31" spans="1:11" ht="20.100000000000001" customHeight="1" x14ac:dyDescent="0.3">
      <c r="A31" s="1" t="s">
        <v>434</v>
      </c>
      <c r="B31" s="18" t="s">
        <v>435</v>
      </c>
      <c r="C31" s="18"/>
      <c r="D31" s="18"/>
      <c r="E31" s="12">
        <f>TRUNC(INT((E26+E27+E28+E29-E30)/10000)*10000, 0)</f>
        <v>0</v>
      </c>
      <c r="F31" s="10" t="s">
        <v>52</v>
      </c>
      <c r="G31" s="10" t="s">
        <v>52</v>
      </c>
      <c r="K31" s="17"/>
    </row>
    <row r="32" spans="1:11" ht="20.100000000000001" customHeight="1" x14ac:dyDescent="0.3">
      <c r="A32" s="1" t="s">
        <v>436</v>
      </c>
      <c r="B32" s="18" t="s">
        <v>437</v>
      </c>
      <c r="C32" s="18"/>
      <c r="D32" s="18"/>
      <c r="E32" s="12">
        <f>TRUNC(E31*0.1, 0)</f>
        <v>0</v>
      </c>
      <c r="F32" s="10" t="s">
        <v>438</v>
      </c>
      <c r="G32" s="10" t="s">
        <v>52</v>
      </c>
      <c r="K32" s="17"/>
    </row>
    <row r="33" spans="1:12" ht="20.100000000000001" customHeight="1" x14ac:dyDescent="0.3">
      <c r="A33" s="1" t="s">
        <v>439</v>
      </c>
      <c r="B33" s="18" t="s">
        <v>440</v>
      </c>
      <c r="C33" s="18"/>
      <c r="D33" s="18"/>
      <c r="E33" s="12">
        <f>TRUNC(E31+E32, 0)</f>
        <v>0</v>
      </c>
      <c r="F33" s="10" t="s">
        <v>52</v>
      </c>
      <c r="G33" s="10" t="s">
        <v>52</v>
      </c>
      <c r="K33" s="17"/>
    </row>
    <row r="34" spans="1:12" ht="20.100000000000001" customHeight="1" x14ac:dyDescent="0.3">
      <c r="A34" s="1" t="s">
        <v>441</v>
      </c>
      <c r="B34" s="18" t="s">
        <v>442</v>
      </c>
      <c r="C34" s="18"/>
      <c r="D34" s="18"/>
      <c r="E34" s="12">
        <f>TRUNC(E33+0, 0)</f>
        <v>0</v>
      </c>
      <c r="F34" s="10" t="s">
        <v>52</v>
      </c>
      <c r="G34" s="10" t="s">
        <v>52</v>
      </c>
      <c r="K34" s="16"/>
    </row>
    <row r="35" spans="1:12" x14ac:dyDescent="0.3">
      <c r="K35" s="16"/>
      <c r="L35" s="16"/>
    </row>
  </sheetData>
  <mergeCells count="17">
    <mergeCell ref="B1:G1"/>
    <mergeCell ref="B2:E2"/>
    <mergeCell ref="F2:G2"/>
    <mergeCell ref="B3:D3"/>
    <mergeCell ref="B4:B25"/>
    <mergeCell ref="C4:C7"/>
    <mergeCell ref="C8:C10"/>
    <mergeCell ref="C11:C25"/>
    <mergeCell ref="B32:D32"/>
    <mergeCell ref="B33:D33"/>
    <mergeCell ref="B34:D34"/>
    <mergeCell ref="B26:D26"/>
    <mergeCell ref="B27:D27"/>
    <mergeCell ref="B28:D28"/>
    <mergeCell ref="B29:D29"/>
    <mergeCell ref="B30:D30"/>
    <mergeCell ref="B31:D31"/>
  </mergeCells>
  <phoneticPr fontId="1" type="noConversion"/>
  <pageMargins left="0.78740157480314954" right="0" top="0.39370078740157477" bottom="0.39370078740157477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D694-CD10-4BBD-940D-4F0EB4AAAF6B}">
  <sheetPr>
    <pageSetUpPr fitToPage="1"/>
  </sheetPr>
  <dimension ref="A1:T26"/>
  <sheetViews>
    <sheetView zoomScale="85" zoomScaleNormal="85" workbookViewId="0">
      <selection activeCell="A22" sqref="A2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/>
      <c r="G3" s="24" t="s">
        <v>9</v>
      </c>
      <c r="H3" s="24"/>
      <c r="I3" s="24" t="s">
        <v>10</v>
      </c>
      <c r="J3" s="24"/>
      <c r="K3" s="24" t="s">
        <v>11</v>
      </c>
      <c r="L3" s="24"/>
      <c r="M3" s="24" t="s">
        <v>12</v>
      </c>
      <c r="N3" s="21" t="s">
        <v>13</v>
      </c>
      <c r="O3" s="21" t="s">
        <v>14</v>
      </c>
      <c r="P3" s="21" t="s">
        <v>15</v>
      </c>
      <c r="Q3" s="21" t="s">
        <v>16</v>
      </c>
      <c r="R3" s="21" t="s">
        <v>17</v>
      </c>
      <c r="S3" s="21" t="s">
        <v>18</v>
      </c>
      <c r="T3" s="21" t="s">
        <v>19</v>
      </c>
    </row>
    <row r="4" spans="1:20" ht="30" customHeight="1" x14ac:dyDescent="0.3">
      <c r="A4" s="25"/>
      <c r="B4" s="25"/>
      <c r="C4" s="25"/>
      <c r="D4" s="25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25"/>
      <c r="N4" s="21"/>
      <c r="O4" s="21"/>
      <c r="P4" s="21"/>
      <c r="Q4" s="21"/>
      <c r="R4" s="21"/>
      <c r="S4" s="21"/>
      <c r="T4" s="21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>
        <f>F6</f>
        <v>0</v>
      </c>
      <c r="F5" s="12">
        <f t="shared" ref="F5:F18" si="0">E5*D5</f>
        <v>0</v>
      </c>
      <c r="G5" s="12">
        <f>H6</f>
        <v>0</v>
      </c>
      <c r="H5" s="12">
        <f t="shared" ref="H5:H18" si="1">G5*D5</f>
        <v>0</v>
      </c>
      <c r="I5" s="12">
        <f>J6</f>
        <v>0</v>
      </c>
      <c r="J5" s="12">
        <f t="shared" ref="J5:J18" si="2">I5*D5</f>
        <v>0</v>
      </c>
      <c r="K5" s="12">
        <f t="shared" ref="K5:K18" si="3">E5+G5+I5</f>
        <v>0</v>
      </c>
      <c r="L5" s="12">
        <f t="shared" ref="L5:L18" si="4">F5+H5+J5</f>
        <v>0</v>
      </c>
      <c r="M5" s="10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>
        <f>F7+F8+F9+F10+F11+F12+F13+F14+F15+F16</f>
        <v>0</v>
      </c>
      <c r="F6" s="12">
        <f t="shared" si="0"/>
        <v>0</v>
      </c>
      <c r="G6" s="12">
        <f>H7+H8+H9+H10+H11+H12+H13+H14+H15+H16</f>
        <v>0</v>
      </c>
      <c r="H6" s="12">
        <f t="shared" si="1"/>
        <v>0</v>
      </c>
      <c r="I6" s="12">
        <f>J7+J8+J9+J10+J11+J12+J13+J14+J15+J16</f>
        <v>0</v>
      </c>
      <c r="J6" s="12">
        <f t="shared" si="2"/>
        <v>0</v>
      </c>
      <c r="K6" s="12">
        <f t="shared" si="3"/>
        <v>0</v>
      </c>
      <c r="L6" s="12">
        <f t="shared" si="4"/>
        <v>0</v>
      </c>
      <c r="M6" s="10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0" t="s">
        <v>56</v>
      </c>
      <c r="B7" s="10" t="s">
        <v>52</v>
      </c>
      <c r="C7" s="10" t="s">
        <v>52</v>
      </c>
      <c r="D7" s="11">
        <v>1</v>
      </c>
      <c r="E7" s="12">
        <f>공종별내역서!F26</f>
        <v>0</v>
      </c>
      <c r="F7" s="12">
        <f t="shared" si="0"/>
        <v>0</v>
      </c>
      <c r="G7" s="12">
        <f>공종별내역서!H26</f>
        <v>0</v>
      </c>
      <c r="H7" s="12">
        <f t="shared" si="1"/>
        <v>0</v>
      </c>
      <c r="I7" s="12">
        <f>공종별내역서!J26</f>
        <v>0</v>
      </c>
      <c r="J7" s="12">
        <f t="shared" si="2"/>
        <v>0</v>
      </c>
      <c r="K7" s="12">
        <f t="shared" si="3"/>
        <v>0</v>
      </c>
      <c r="L7" s="12">
        <f t="shared" si="4"/>
        <v>0</v>
      </c>
      <c r="M7" s="10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0" t="s">
        <v>85</v>
      </c>
      <c r="B8" s="10" t="s">
        <v>52</v>
      </c>
      <c r="C8" s="10" t="s">
        <v>52</v>
      </c>
      <c r="D8" s="11">
        <v>1</v>
      </c>
      <c r="E8" s="12">
        <f>공종별내역서!F49</f>
        <v>0</v>
      </c>
      <c r="F8" s="12">
        <f t="shared" si="0"/>
        <v>0</v>
      </c>
      <c r="G8" s="12">
        <f>공종별내역서!H49</f>
        <v>0</v>
      </c>
      <c r="H8" s="12">
        <f t="shared" si="1"/>
        <v>0</v>
      </c>
      <c r="I8" s="12">
        <f>공종별내역서!J49</f>
        <v>0</v>
      </c>
      <c r="J8" s="12">
        <f t="shared" si="2"/>
        <v>0</v>
      </c>
      <c r="K8" s="12">
        <f t="shared" si="3"/>
        <v>0</v>
      </c>
      <c r="L8" s="12">
        <f t="shared" si="4"/>
        <v>0</v>
      </c>
      <c r="M8" s="10" t="s">
        <v>52</v>
      </c>
      <c r="N8" s="1" t="s">
        <v>86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8"/>
    </row>
    <row r="9" spans="1:20" ht="30" customHeight="1" x14ac:dyDescent="0.3">
      <c r="A9" s="10" t="s">
        <v>119</v>
      </c>
      <c r="B9" s="10" t="s">
        <v>52</v>
      </c>
      <c r="C9" s="10" t="s">
        <v>52</v>
      </c>
      <c r="D9" s="11">
        <v>1</v>
      </c>
      <c r="E9" s="12">
        <f>공종별내역서!F72</f>
        <v>0</v>
      </c>
      <c r="F9" s="12">
        <f t="shared" si="0"/>
        <v>0</v>
      </c>
      <c r="G9" s="12">
        <f>공종별내역서!H72</f>
        <v>0</v>
      </c>
      <c r="H9" s="12">
        <f t="shared" si="1"/>
        <v>0</v>
      </c>
      <c r="I9" s="12">
        <f>공종별내역서!J72</f>
        <v>0</v>
      </c>
      <c r="J9" s="12">
        <f t="shared" si="2"/>
        <v>0</v>
      </c>
      <c r="K9" s="12">
        <f t="shared" si="3"/>
        <v>0</v>
      </c>
      <c r="L9" s="12">
        <f t="shared" si="4"/>
        <v>0</v>
      </c>
      <c r="M9" s="10" t="s">
        <v>52</v>
      </c>
      <c r="N9" s="1" t="s">
        <v>120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8"/>
    </row>
    <row r="10" spans="1:20" ht="30" customHeight="1" x14ac:dyDescent="0.3">
      <c r="A10" s="10" t="s">
        <v>129</v>
      </c>
      <c r="B10" s="10" t="s">
        <v>52</v>
      </c>
      <c r="C10" s="10" t="s">
        <v>52</v>
      </c>
      <c r="D10" s="11">
        <v>1</v>
      </c>
      <c r="E10" s="12">
        <f>공종별내역서!F95</f>
        <v>0</v>
      </c>
      <c r="F10" s="12">
        <f t="shared" si="0"/>
        <v>0</v>
      </c>
      <c r="G10" s="12">
        <f>공종별내역서!H95</f>
        <v>0</v>
      </c>
      <c r="H10" s="12">
        <f t="shared" si="1"/>
        <v>0</v>
      </c>
      <c r="I10" s="12">
        <f>공종별내역서!J95</f>
        <v>0</v>
      </c>
      <c r="J10" s="12">
        <f t="shared" si="2"/>
        <v>0</v>
      </c>
      <c r="K10" s="12">
        <f t="shared" si="3"/>
        <v>0</v>
      </c>
      <c r="L10" s="12">
        <f t="shared" si="4"/>
        <v>0</v>
      </c>
      <c r="M10" s="10" t="s">
        <v>52</v>
      </c>
      <c r="N10" s="1" t="s">
        <v>130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8"/>
    </row>
    <row r="11" spans="1:20" ht="30" customHeight="1" x14ac:dyDescent="0.3">
      <c r="A11" s="10" t="s">
        <v>135</v>
      </c>
      <c r="B11" s="10" t="s">
        <v>52</v>
      </c>
      <c r="C11" s="10" t="s">
        <v>52</v>
      </c>
      <c r="D11" s="11">
        <v>1</v>
      </c>
      <c r="E11" s="12">
        <f>공종별내역서!F118</f>
        <v>0</v>
      </c>
      <c r="F11" s="12">
        <f t="shared" si="0"/>
        <v>0</v>
      </c>
      <c r="G11" s="12">
        <f>공종별내역서!H118</f>
        <v>0</v>
      </c>
      <c r="H11" s="12">
        <f t="shared" si="1"/>
        <v>0</v>
      </c>
      <c r="I11" s="12">
        <f>공종별내역서!J118</f>
        <v>0</v>
      </c>
      <c r="J11" s="12">
        <f t="shared" si="2"/>
        <v>0</v>
      </c>
      <c r="K11" s="12">
        <f t="shared" si="3"/>
        <v>0</v>
      </c>
      <c r="L11" s="12">
        <f t="shared" si="4"/>
        <v>0</v>
      </c>
      <c r="M11" s="10" t="s">
        <v>52</v>
      </c>
      <c r="N11" s="1" t="s">
        <v>136</v>
      </c>
      <c r="O11" s="1" t="s">
        <v>52</v>
      </c>
      <c r="P11" s="1" t="s">
        <v>55</v>
      </c>
      <c r="Q11" s="1" t="s">
        <v>52</v>
      </c>
      <c r="R11">
        <v>3</v>
      </c>
      <c r="S11" s="1" t="s">
        <v>52</v>
      </c>
      <c r="T11" s="8"/>
    </row>
    <row r="12" spans="1:20" ht="30" customHeight="1" x14ac:dyDescent="0.3">
      <c r="A12" s="10" t="s">
        <v>174</v>
      </c>
      <c r="B12" s="10" t="s">
        <v>52</v>
      </c>
      <c r="C12" s="10" t="s">
        <v>52</v>
      </c>
      <c r="D12" s="11">
        <v>1</v>
      </c>
      <c r="E12" s="12">
        <f>공종별내역서!F141</f>
        <v>0</v>
      </c>
      <c r="F12" s="12">
        <f t="shared" si="0"/>
        <v>0</v>
      </c>
      <c r="G12" s="12">
        <f>공종별내역서!H141</f>
        <v>0</v>
      </c>
      <c r="H12" s="12">
        <f t="shared" si="1"/>
        <v>0</v>
      </c>
      <c r="I12" s="12">
        <f>공종별내역서!J141</f>
        <v>0</v>
      </c>
      <c r="J12" s="12">
        <f t="shared" si="2"/>
        <v>0</v>
      </c>
      <c r="K12" s="12">
        <f t="shared" si="3"/>
        <v>0</v>
      </c>
      <c r="L12" s="12">
        <f t="shared" si="4"/>
        <v>0</v>
      </c>
      <c r="M12" s="10" t="s">
        <v>52</v>
      </c>
      <c r="N12" s="1" t="s">
        <v>175</v>
      </c>
      <c r="O12" s="1" t="s">
        <v>52</v>
      </c>
      <c r="P12" s="1" t="s">
        <v>55</v>
      </c>
      <c r="Q12" s="1" t="s">
        <v>52</v>
      </c>
      <c r="R12">
        <v>3</v>
      </c>
      <c r="S12" s="1" t="s">
        <v>52</v>
      </c>
      <c r="T12" s="8"/>
    </row>
    <row r="13" spans="1:20" ht="30" customHeight="1" x14ac:dyDescent="0.3">
      <c r="A13" s="10" t="s">
        <v>223</v>
      </c>
      <c r="B13" s="10" t="s">
        <v>52</v>
      </c>
      <c r="C13" s="10" t="s">
        <v>52</v>
      </c>
      <c r="D13" s="11">
        <v>1</v>
      </c>
      <c r="E13" s="12">
        <f>공종별내역서!F164</f>
        <v>0</v>
      </c>
      <c r="F13" s="12">
        <f t="shared" si="0"/>
        <v>0</v>
      </c>
      <c r="G13" s="12">
        <f>공종별내역서!H164</f>
        <v>0</v>
      </c>
      <c r="H13" s="12">
        <f t="shared" si="1"/>
        <v>0</v>
      </c>
      <c r="I13" s="12">
        <f>공종별내역서!J164</f>
        <v>0</v>
      </c>
      <c r="J13" s="12">
        <f t="shared" si="2"/>
        <v>0</v>
      </c>
      <c r="K13" s="12">
        <f t="shared" si="3"/>
        <v>0</v>
      </c>
      <c r="L13" s="12">
        <f t="shared" si="4"/>
        <v>0</v>
      </c>
      <c r="M13" s="10" t="s">
        <v>52</v>
      </c>
      <c r="N13" s="1" t="s">
        <v>224</v>
      </c>
      <c r="O13" s="1" t="s">
        <v>52</v>
      </c>
      <c r="P13" s="1" t="s">
        <v>55</v>
      </c>
      <c r="Q13" s="1" t="s">
        <v>52</v>
      </c>
      <c r="R13">
        <v>3</v>
      </c>
      <c r="S13" s="1" t="s">
        <v>52</v>
      </c>
      <c r="T13" s="8"/>
    </row>
    <row r="14" spans="1:20" ht="30" customHeight="1" x14ac:dyDescent="0.3">
      <c r="A14" s="10" t="s">
        <v>229</v>
      </c>
      <c r="B14" s="10" t="s">
        <v>52</v>
      </c>
      <c r="C14" s="10" t="s">
        <v>52</v>
      </c>
      <c r="D14" s="11">
        <v>1</v>
      </c>
      <c r="E14" s="12">
        <f>공종별내역서!F187</f>
        <v>0</v>
      </c>
      <c r="F14" s="12">
        <f t="shared" si="0"/>
        <v>0</v>
      </c>
      <c r="G14" s="12">
        <f>공종별내역서!H187</f>
        <v>0</v>
      </c>
      <c r="H14" s="12">
        <f t="shared" si="1"/>
        <v>0</v>
      </c>
      <c r="I14" s="12">
        <f>공종별내역서!J187</f>
        <v>0</v>
      </c>
      <c r="J14" s="12">
        <f t="shared" si="2"/>
        <v>0</v>
      </c>
      <c r="K14" s="12">
        <f t="shared" si="3"/>
        <v>0</v>
      </c>
      <c r="L14" s="12">
        <f t="shared" si="4"/>
        <v>0</v>
      </c>
      <c r="M14" s="10" t="s">
        <v>52</v>
      </c>
      <c r="N14" s="1" t="s">
        <v>230</v>
      </c>
      <c r="O14" s="1" t="s">
        <v>52</v>
      </c>
      <c r="P14" s="1" t="s">
        <v>55</v>
      </c>
      <c r="Q14" s="1" t="s">
        <v>52</v>
      </c>
      <c r="R14">
        <v>3</v>
      </c>
      <c r="S14" s="1" t="s">
        <v>52</v>
      </c>
      <c r="T14" s="8"/>
    </row>
    <row r="15" spans="1:20" ht="30" customHeight="1" x14ac:dyDescent="0.3">
      <c r="A15" s="10" t="s">
        <v>243</v>
      </c>
      <c r="B15" s="10" t="s">
        <v>52</v>
      </c>
      <c r="C15" s="10" t="s">
        <v>52</v>
      </c>
      <c r="D15" s="11">
        <v>1</v>
      </c>
      <c r="E15" s="12">
        <f>공종별내역서!F210</f>
        <v>0</v>
      </c>
      <c r="F15" s="12">
        <f t="shared" si="0"/>
        <v>0</v>
      </c>
      <c r="G15" s="12">
        <f>공종별내역서!H210</f>
        <v>0</v>
      </c>
      <c r="H15" s="12">
        <f t="shared" si="1"/>
        <v>0</v>
      </c>
      <c r="I15" s="12">
        <f>공종별내역서!J210</f>
        <v>0</v>
      </c>
      <c r="J15" s="12">
        <f t="shared" si="2"/>
        <v>0</v>
      </c>
      <c r="K15" s="12">
        <f t="shared" si="3"/>
        <v>0</v>
      </c>
      <c r="L15" s="12">
        <f t="shared" si="4"/>
        <v>0</v>
      </c>
      <c r="M15" s="10" t="s">
        <v>52</v>
      </c>
      <c r="N15" s="1" t="s">
        <v>244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8"/>
    </row>
    <row r="16" spans="1:20" ht="30" customHeight="1" x14ac:dyDescent="0.3">
      <c r="A16" s="10" t="s">
        <v>309</v>
      </c>
      <c r="B16" s="10" t="s">
        <v>52</v>
      </c>
      <c r="C16" s="10" t="s">
        <v>52</v>
      </c>
      <c r="D16" s="11">
        <v>1</v>
      </c>
      <c r="E16" s="12">
        <f>공종별내역서!F233</f>
        <v>0</v>
      </c>
      <c r="F16" s="12">
        <f t="shared" si="0"/>
        <v>0</v>
      </c>
      <c r="G16" s="12">
        <f>공종별내역서!H233</f>
        <v>0</v>
      </c>
      <c r="H16" s="12">
        <f t="shared" si="1"/>
        <v>0</v>
      </c>
      <c r="I16" s="12">
        <f>공종별내역서!J233</f>
        <v>0</v>
      </c>
      <c r="J16" s="12">
        <f t="shared" si="2"/>
        <v>0</v>
      </c>
      <c r="K16" s="12">
        <f t="shared" si="3"/>
        <v>0</v>
      </c>
      <c r="L16" s="12">
        <f t="shared" si="4"/>
        <v>0</v>
      </c>
      <c r="M16" s="10" t="s">
        <v>52</v>
      </c>
      <c r="N16" s="1" t="s">
        <v>310</v>
      </c>
      <c r="O16" s="1" t="s">
        <v>52</v>
      </c>
      <c r="P16" s="1" t="s">
        <v>55</v>
      </c>
      <c r="Q16" s="1" t="s">
        <v>52</v>
      </c>
      <c r="R16">
        <v>3</v>
      </c>
      <c r="S16" s="1" t="s">
        <v>52</v>
      </c>
      <c r="T16" s="8"/>
    </row>
    <row r="17" spans="1:20" ht="30" customHeight="1" x14ac:dyDescent="0.3">
      <c r="A17" s="10" t="s">
        <v>320</v>
      </c>
      <c r="B17" s="10" t="s">
        <v>52</v>
      </c>
      <c r="C17" s="10" t="s">
        <v>52</v>
      </c>
      <c r="D17" s="11">
        <v>1</v>
      </c>
      <c r="E17" s="12">
        <f>공종별내역서!F256</f>
        <v>0</v>
      </c>
      <c r="F17" s="12">
        <f t="shared" si="0"/>
        <v>0</v>
      </c>
      <c r="G17" s="12">
        <f>공종별내역서!H256</f>
        <v>0</v>
      </c>
      <c r="H17" s="12">
        <f t="shared" si="1"/>
        <v>0</v>
      </c>
      <c r="I17" s="12">
        <f>공종별내역서!J256</f>
        <v>0</v>
      </c>
      <c r="J17" s="12">
        <f t="shared" si="2"/>
        <v>0</v>
      </c>
      <c r="K17" s="12">
        <f t="shared" si="3"/>
        <v>0</v>
      </c>
      <c r="L17" s="12">
        <f t="shared" si="4"/>
        <v>0</v>
      </c>
      <c r="M17" s="10" t="s">
        <v>52</v>
      </c>
      <c r="N17" s="1" t="s">
        <v>321</v>
      </c>
      <c r="O17" s="1" t="s">
        <v>52</v>
      </c>
      <c r="P17" s="1" t="s">
        <v>52</v>
      </c>
      <c r="Q17" s="1" t="s">
        <v>322</v>
      </c>
      <c r="R17">
        <v>3</v>
      </c>
      <c r="S17" s="1" t="s">
        <v>52</v>
      </c>
      <c r="T17" s="8">
        <f>L17*1</f>
        <v>0</v>
      </c>
    </row>
    <row r="18" spans="1:20" ht="30" customHeight="1" x14ac:dyDescent="0.3">
      <c r="A18" s="10" t="s">
        <v>334</v>
      </c>
      <c r="B18" s="10" t="s">
        <v>52</v>
      </c>
      <c r="C18" s="10" t="s">
        <v>52</v>
      </c>
      <c r="D18" s="11">
        <v>1</v>
      </c>
      <c r="E18" s="12">
        <f>공종별내역서!F279</f>
        <v>0</v>
      </c>
      <c r="F18" s="12">
        <f t="shared" si="0"/>
        <v>0</v>
      </c>
      <c r="G18" s="12">
        <f>공종별내역서!H279</f>
        <v>0</v>
      </c>
      <c r="H18" s="12">
        <f t="shared" si="1"/>
        <v>0</v>
      </c>
      <c r="I18" s="12">
        <f>공종별내역서!J279</f>
        <v>0</v>
      </c>
      <c r="J18" s="12">
        <f t="shared" si="2"/>
        <v>0</v>
      </c>
      <c r="K18" s="12">
        <f t="shared" si="3"/>
        <v>0</v>
      </c>
      <c r="L18" s="12">
        <f t="shared" si="4"/>
        <v>0</v>
      </c>
      <c r="M18" s="10" t="s">
        <v>52</v>
      </c>
      <c r="N18" s="1" t="s">
        <v>335</v>
      </c>
      <c r="O18" s="1" t="s">
        <v>52</v>
      </c>
      <c r="P18" s="1" t="s">
        <v>52</v>
      </c>
      <c r="Q18" s="1" t="s">
        <v>336</v>
      </c>
      <c r="R18">
        <v>3</v>
      </c>
      <c r="S18" s="1" t="s">
        <v>52</v>
      </c>
      <c r="T18" s="8">
        <f>L18*1</f>
        <v>0</v>
      </c>
    </row>
    <row r="19" spans="1:20" ht="30" customHeigh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T19" s="8"/>
    </row>
    <row r="20" spans="1:20" ht="30" customHeigh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T20" s="8"/>
    </row>
    <row r="21" spans="1:20" ht="30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T21" s="8"/>
    </row>
    <row r="22" spans="1:20" ht="30" customHeigh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T22" s="8"/>
    </row>
    <row r="23" spans="1:20" ht="30" customHeigh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T23" s="8"/>
    </row>
    <row r="24" spans="1:20" ht="30" customHeigh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8"/>
    </row>
    <row r="25" spans="1:20" ht="30" customHeigh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8"/>
    </row>
    <row r="26" spans="1:20" ht="30" customHeight="1" x14ac:dyDescent="0.3">
      <c r="A26" s="10" t="s">
        <v>83</v>
      </c>
      <c r="B26" s="11"/>
      <c r="C26" s="11"/>
      <c r="D26" s="11"/>
      <c r="E26" s="11"/>
      <c r="F26" s="12">
        <f>F5</f>
        <v>0</v>
      </c>
      <c r="G26" s="11"/>
      <c r="H26" s="12">
        <f>H5</f>
        <v>0</v>
      </c>
      <c r="I26" s="11"/>
      <c r="J26" s="12">
        <f>J5</f>
        <v>0</v>
      </c>
      <c r="K26" s="11"/>
      <c r="L26" s="12">
        <f>L5</f>
        <v>0</v>
      </c>
      <c r="M26" s="11"/>
      <c r="T26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389B-40A6-44A9-8FFE-4F81F10179F8}">
  <sheetPr>
    <pageSetUpPr fitToPage="1"/>
  </sheetPr>
  <dimension ref="A1:AV279"/>
  <sheetViews>
    <sheetView topLeftCell="A112" zoomScale="85" zoomScaleNormal="85" workbookViewId="0">
      <selection activeCell="F14" sqref="F1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24" t="s">
        <v>2</v>
      </c>
      <c r="B2" s="24" t="s">
        <v>3</v>
      </c>
      <c r="C2" s="24" t="s">
        <v>4</v>
      </c>
      <c r="D2" s="24" t="s">
        <v>5</v>
      </c>
      <c r="E2" s="24" t="s">
        <v>6</v>
      </c>
      <c r="F2" s="24"/>
      <c r="G2" s="24" t="s">
        <v>9</v>
      </c>
      <c r="H2" s="24"/>
      <c r="I2" s="24" t="s">
        <v>10</v>
      </c>
      <c r="J2" s="24"/>
      <c r="K2" s="24" t="s">
        <v>11</v>
      </c>
      <c r="L2" s="24"/>
      <c r="M2" s="24" t="s">
        <v>12</v>
      </c>
      <c r="N2" s="21" t="s">
        <v>20</v>
      </c>
      <c r="O2" s="21" t="s">
        <v>14</v>
      </c>
      <c r="P2" s="21" t="s">
        <v>21</v>
      </c>
      <c r="Q2" s="21" t="s">
        <v>13</v>
      </c>
      <c r="R2" s="21" t="s">
        <v>22</v>
      </c>
      <c r="S2" s="21" t="s">
        <v>23</v>
      </c>
      <c r="T2" s="21" t="s">
        <v>24</v>
      </c>
      <c r="U2" s="21" t="s">
        <v>25</v>
      </c>
      <c r="V2" s="21" t="s">
        <v>26</v>
      </c>
      <c r="W2" s="21" t="s">
        <v>27</v>
      </c>
      <c r="X2" s="21" t="s">
        <v>28</v>
      </c>
      <c r="Y2" s="21" t="s">
        <v>29</v>
      </c>
      <c r="Z2" s="21" t="s">
        <v>30</v>
      </c>
      <c r="AA2" s="21" t="s">
        <v>31</v>
      </c>
      <c r="AB2" s="21" t="s">
        <v>32</v>
      </c>
      <c r="AC2" s="21" t="s">
        <v>33</v>
      </c>
      <c r="AD2" s="21" t="s">
        <v>34</v>
      </c>
      <c r="AE2" s="21" t="s">
        <v>35</v>
      </c>
      <c r="AF2" s="21" t="s">
        <v>36</v>
      </c>
      <c r="AG2" s="21" t="s">
        <v>37</v>
      </c>
      <c r="AH2" s="21" t="s">
        <v>38</v>
      </c>
      <c r="AI2" s="21" t="s">
        <v>39</v>
      </c>
      <c r="AJ2" s="21" t="s">
        <v>40</v>
      </c>
      <c r="AK2" s="21" t="s">
        <v>41</v>
      </c>
      <c r="AL2" s="21" t="s">
        <v>42</v>
      </c>
      <c r="AM2" s="21" t="s">
        <v>43</v>
      </c>
      <c r="AN2" s="21" t="s">
        <v>44</v>
      </c>
      <c r="AO2" s="21" t="s">
        <v>45</v>
      </c>
      <c r="AP2" s="21" t="s">
        <v>46</v>
      </c>
      <c r="AQ2" s="21" t="s">
        <v>47</v>
      </c>
      <c r="AR2" s="21" t="s">
        <v>48</v>
      </c>
      <c r="AS2" s="21" t="s">
        <v>16</v>
      </c>
      <c r="AT2" s="21" t="s">
        <v>17</v>
      </c>
      <c r="AU2" s="21" t="s">
        <v>49</v>
      </c>
      <c r="AV2" s="21" t="s">
        <v>50</v>
      </c>
    </row>
    <row r="3" spans="1:48" ht="30" customHeight="1" x14ac:dyDescent="0.3">
      <c r="A3" s="24"/>
      <c r="B3" s="24"/>
      <c r="C3" s="24"/>
      <c r="D3" s="24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24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48" ht="30" customHeight="1" x14ac:dyDescent="0.3">
      <c r="A4" s="13" t="s">
        <v>56</v>
      </c>
      <c r="B4" s="13" t="s">
        <v>52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57</v>
      </c>
    </row>
    <row r="5" spans="1:48" ht="30" customHeight="1" x14ac:dyDescent="0.3">
      <c r="A5" s="13" t="s">
        <v>58</v>
      </c>
      <c r="B5" s="13" t="s">
        <v>59</v>
      </c>
      <c r="C5" s="13" t="s">
        <v>60</v>
      </c>
      <c r="D5" s="11">
        <v>1</v>
      </c>
      <c r="E5" s="12"/>
      <c r="F5" s="12">
        <f>TRUNC(E5*D5, 0)</f>
        <v>0</v>
      </c>
      <c r="G5" s="12"/>
      <c r="H5" s="12">
        <f>TRUNC(G5*D5, 0)</f>
        <v>0</v>
      </c>
      <c r="I5" s="12"/>
      <c r="J5" s="12">
        <f>TRUNC(I5*D5, 0)</f>
        <v>0</v>
      </c>
      <c r="K5" s="12">
        <f t="shared" ref="K5:L9" si="0">TRUNC(E5+G5+I5, 0)</f>
        <v>0</v>
      </c>
      <c r="L5" s="12">
        <f t="shared" si="0"/>
        <v>0</v>
      </c>
      <c r="M5" s="13"/>
      <c r="N5" s="1" t="s">
        <v>61</v>
      </c>
      <c r="O5" s="1" t="s">
        <v>52</v>
      </c>
      <c r="P5" s="1" t="s">
        <v>52</v>
      </c>
      <c r="Q5" s="1" t="s">
        <v>57</v>
      </c>
      <c r="R5" s="1" t="s">
        <v>62</v>
      </c>
      <c r="S5" s="1" t="s">
        <v>63</v>
      </c>
      <c r="T5" s="1" t="s">
        <v>63</v>
      </c>
      <c r="AR5" s="1" t="s">
        <v>52</v>
      </c>
      <c r="AS5" s="1" t="s">
        <v>52</v>
      </c>
      <c r="AU5" s="1" t="s">
        <v>64</v>
      </c>
      <c r="AV5">
        <v>4</v>
      </c>
    </row>
    <row r="6" spans="1:48" ht="30" customHeight="1" x14ac:dyDescent="0.3">
      <c r="A6" s="13" t="s">
        <v>65</v>
      </c>
      <c r="B6" s="13" t="s">
        <v>66</v>
      </c>
      <c r="C6" s="13" t="s">
        <v>67</v>
      </c>
      <c r="D6" s="11">
        <v>218</v>
      </c>
      <c r="E6" s="12"/>
      <c r="F6" s="12">
        <f>TRUNC(E6*D6, 0)</f>
        <v>0</v>
      </c>
      <c r="G6" s="12"/>
      <c r="H6" s="12">
        <f>TRUNC(G6*D6, 0)</f>
        <v>0</v>
      </c>
      <c r="I6" s="12"/>
      <c r="J6" s="12">
        <f>TRUNC(I6*D6, 0)</f>
        <v>0</v>
      </c>
      <c r="K6" s="12">
        <f t="shared" si="0"/>
        <v>0</v>
      </c>
      <c r="L6" s="12">
        <f t="shared" si="0"/>
        <v>0</v>
      </c>
      <c r="M6" s="13"/>
      <c r="N6" s="1" t="s">
        <v>68</v>
      </c>
      <c r="O6" s="1" t="s">
        <v>52</v>
      </c>
      <c r="P6" s="1" t="s">
        <v>52</v>
      </c>
      <c r="Q6" s="1" t="s">
        <v>57</v>
      </c>
      <c r="R6" s="1" t="s">
        <v>62</v>
      </c>
      <c r="S6" s="1" t="s">
        <v>63</v>
      </c>
      <c r="T6" s="1" t="s">
        <v>63</v>
      </c>
      <c r="AR6" s="1" t="s">
        <v>52</v>
      </c>
      <c r="AS6" s="1" t="s">
        <v>52</v>
      </c>
      <c r="AU6" s="1" t="s">
        <v>69</v>
      </c>
      <c r="AV6">
        <v>5</v>
      </c>
    </row>
    <row r="7" spans="1:48" ht="30" customHeight="1" x14ac:dyDescent="0.3">
      <c r="A7" s="13" t="s">
        <v>70</v>
      </c>
      <c r="B7" s="13" t="s">
        <v>71</v>
      </c>
      <c r="C7" s="13" t="s">
        <v>67</v>
      </c>
      <c r="D7" s="11">
        <v>37</v>
      </c>
      <c r="E7" s="12"/>
      <c r="F7" s="12">
        <f>TRUNC(E7*D7, 0)</f>
        <v>0</v>
      </c>
      <c r="G7" s="12"/>
      <c r="H7" s="12">
        <f>TRUNC(G7*D7, 0)</f>
        <v>0</v>
      </c>
      <c r="I7" s="12"/>
      <c r="J7" s="12">
        <f>TRUNC(I7*D7, 0)</f>
        <v>0</v>
      </c>
      <c r="K7" s="12">
        <f t="shared" si="0"/>
        <v>0</v>
      </c>
      <c r="L7" s="12">
        <f t="shared" si="0"/>
        <v>0</v>
      </c>
      <c r="M7" s="13"/>
      <c r="N7" s="1" t="s">
        <v>72</v>
      </c>
      <c r="O7" s="1" t="s">
        <v>52</v>
      </c>
      <c r="P7" s="1" t="s">
        <v>52</v>
      </c>
      <c r="Q7" s="1" t="s">
        <v>57</v>
      </c>
      <c r="R7" s="1" t="s">
        <v>62</v>
      </c>
      <c r="S7" s="1" t="s">
        <v>63</v>
      </c>
      <c r="T7" s="1" t="s">
        <v>63</v>
      </c>
      <c r="AR7" s="1" t="s">
        <v>52</v>
      </c>
      <c r="AS7" s="1" t="s">
        <v>52</v>
      </c>
      <c r="AU7" s="1" t="s">
        <v>73</v>
      </c>
      <c r="AV7">
        <v>6</v>
      </c>
    </row>
    <row r="8" spans="1:48" ht="30" customHeight="1" x14ac:dyDescent="0.3">
      <c r="A8" s="13" t="s">
        <v>74</v>
      </c>
      <c r="B8" s="13" t="s">
        <v>75</v>
      </c>
      <c r="C8" s="13" t="s">
        <v>76</v>
      </c>
      <c r="D8" s="11">
        <v>1</v>
      </c>
      <c r="E8" s="12"/>
      <c r="F8" s="12">
        <f>TRUNC(E8*D8, 0)</f>
        <v>0</v>
      </c>
      <c r="G8" s="12"/>
      <c r="H8" s="12">
        <f>TRUNC(G8*D8, 0)</f>
        <v>0</v>
      </c>
      <c r="I8" s="12"/>
      <c r="J8" s="12">
        <f>TRUNC(I8*D8, 0)</f>
        <v>0</v>
      </c>
      <c r="K8" s="12">
        <f t="shared" si="0"/>
        <v>0</v>
      </c>
      <c r="L8" s="12">
        <f t="shared" si="0"/>
        <v>0</v>
      </c>
      <c r="M8" s="13"/>
      <c r="N8" s="1" t="s">
        <v>77</v>
      </c>
      <c r="O8" s="1" t="s">
        <v>52</v>
      </c>
      <c r="P8" s="1" t="s">
        <v>52</v>
      </c>
      <c r="Q8" s="1" t="s">
        <v>57</v>
      </c>
      <c r="R8" s="1" t="s">
        <v>62</v>
      </c>
      <c r="S8" s="1" t="s">
        <v>63</v>
      </c>
      <c r="T8" s="1" t="s">
        <v>63</v>
      </c>
      <c r="AR8" s="1" t="s">
        <v>52</v>
      </c>
      <c r="AS8" s="1" t="s">
        <v>52</v>
      </c>
      <c r="AU8" s="1" t="s">
        <v>78</v>
      </c>
      <c r="AV8">
        <v>7</v>
      </c>
    </row>
    <row r="9" spans="1:48" ht="30" customHeight="1" x14ac:dyDescent="0.3">
      <c r="A9" s="13" t="s">
        <v>79</v>
      </c>
      <c r="B9" s="13" t="s">
        <v>80</v>
      </c>
      <c r="C9" s="13" t="s">
        <v>67</v>
      </c>
      <c r="D9" s="11">
        <v>17</v>
      </c>
      <c r="E9" s="12"/>
      <c r="F9" s="12">
        <f>TRUNC(E9*D9, 0)</f>
        <v>0</v>
      </c>
      <c r="G9" s="12"/>
      <c r="H9" s="12">
        <f>TRUNC(G9*D9, 0)</f>
        <v>0</v>
      </c>
      <c r="I9" s="12"/>
      <c r="J9" s="12">
        <f>TRUNC(I9*D9, 0)</f>
        <v>0</v>
      </c>
      <c r="K9" s="12">
        <f t="shared" si="0"/>
        <v>0</v>
      </c>
      <c r="L9" s="12">
        <f t="shared" si="0"/>
        <v>0</v>
      </c>
      <c r="M9" s="13"/>
      <c r="N9" s="1" t="s">
        <v>81</v>
      </c>
      <c r="O9" s="1" t="s">
        <v>52</v>
      </c>
      <c r="P9" s="1" t="s">
        <v>52</v>
      </c>
      <c r="Q9" s="1" t="s">
        <v>57</v>
      </c>
      <c r="R9" s="1" t="s">
        <v>62</v>
      </c>
      <c r="S9" s="1" t="s">
        <v>63</v>
      </c>
      <c r="T9" s="1" t="s">
        <v>63</v>
      </c>
      <c r="AR9" s="1" t="s">
        <v>52</v>
      </c>
      <c r="AS9" s="1" t="s">
        <v>52</v>
      </c>
      <c r="AU9" s="1" t="s">
        <v>82</v>
      </c>
      <c r="AV9">
        <v>8</v>
      </c>
    </row>
    <row r="10" spans="1:48" ht="30" customHeight="1" x14ac:dyDescent="0.3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1"/>
      <c r="Q10" s="1" t="s">
        <v>57</v>
      </c>
    </row>
    <row r="11" spans="1:48" ht="30" customHeight="1" x14ac:dyDescent="0.3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1"/>
      <c r="Q11" s="1" t="s">
        <v>57</v>
      </c>
    </row>
    <row r="12" spans="1:48" ht="30" customHeight="1" x14ac:dyDescent="0.3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57</v>
      </c>
    </row>
    <row r="13" spans="1:48" ht="30" customHeight="1" x14ac:dyDescent="0.3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57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57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57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57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57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57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57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57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57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57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57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57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57</v>
      </c>
    </row>
    <row r="26" spans="1:48" ht="30" customHeight="1" x14ac:dyDescent="0.3">
      <c r="A26" s="13" t="s">
        <v>83</v>
      </c>
      <c r="B26" s="11"/>
      <c r="C26" s="11"/>
      <c r="D26" s="11"/>
      <c r="E26" s="12"/>
      <c r="F26" s="12">
        <f>SUMIF(Q5:Q25,"010101",F5:F25)</f>
        <v>0</v>
      </c>
      <c r="G26" s="12"/>
      <c r="H26" s="12">
        <f>SUMIF(Q5:Q25,"010101",H5:H25)</f>
        <v>0</v>
      </c>
      <c r="I26" s="12"/>
      <c r="J26" s="12">
        <f>SUMIF(Q5:Q25,"010101",J5:J25)</f>
        <v>0</v>
      </c>
      <c r="K26" s="12"/>
      <c r="L26" s="12">
        <f>SUMIF(Q5:Q25,"010101",L5:L25)</f>
        <v>0</v>
      </c>
      <c r="M26" s="11"/>
      <c r="N26" t="s">
        <v>84</v>
      </c>
    </row>
    <row r="27" spans="1:48" ht="30" customHeight="1" x14ac:dyDescent="0.3">
      <c r="A27" s="13" t="s">
        <v>85</v>
      </c>
      <c r="B27" s="13" t="s">
        <v>52</v>
      </c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Q27" s="1" t="s">
        <v>86</v>
      </c>
    </row>
    <row r="28" spans="1:48" ht="30" customHeight="1" x14ac:dyDescent="0.3">
      <c r="A28" s="13" t="s">
        <v>87</v>
      </c>
      <c r="B28" s="13" t="s">
        <v>88</v>
      </c>
      <c r="C28" s="13" t="s">
        <v>67</v>
      </c>
      <c r="D28" s="11">
        <v>108</v>
      </c>
      <c r="E28" s="12"/>
      <c r="F28" s="12">
        <f t="shared" ref="F28:F35" si="1">TRUNC(E28*D28, 0)</f>
        <v>0</v>
      </c>
      <c r="G28" s="12"/>
      <c r="H28" s="12">
        <f t="shared" ref="H28:H35" si="2">TRUNC(G28*D28, 0)</f>
        <v>0</v>
      </c>
      <c r="I28" s="12"/>
      <c r="J28" s="12">
        <f t="shared" ref="J28:J35" si="3">TRUNC(I28*D28, 0)</f>
        <v>0</v>
      </c>
      <c r="K28" s="12">
        <f t="shared" ref="K28:L35" si="4">TRUNC(E28+G28+I28, 0)</f>
        <v>0</v>
      </c>
      <c r="L28" s="12">
        <f t="shared" si="4"/>
        <v>0</v>
      </c>
      <c r="M28" s="13"/>
      <c r="N28" s="1" t="s">
        <v>89</v>
      </c>
      <c r="O28" s="1" t="s">
        <v>52</v>
      </c>
      <c r="P28" s="1" t="s">
        <v>52</v>
      </c>
      <c r="Q28" s="1" t="s">
        <v>86</v>
      </c>
      <c r="R28" s="1" t="s">
        <v>62</v>
      </c>
      <c r="S28" s="1" t="s">
        <v>63</v>
      </c>
      <c r="T28" s="1" t="s">
        <v>63</v>
      </c>
      <c r="AR28" s="1" t="s">
        <v>52</v>
      </c>
      <c r="AS28" s="1" t="s">
        <v>52</v>
      </c>
      <c r="AU28" s="1" t="s">
        <v>90</v>
      </c>
      <c r="AV28">
        <v>10</v>
      </c>
    </row>
    <row r="29" spans="1:48" ht="30" customHeight="1" x14ac:dyDescent="0.3">
      <c r="A29" s="13" t="s">
        <v>87</v>
      </c>
      <c r="B29" s="13" t="s">
        <v>91</v>
      </c>
      <c r="C29" s="13" t="s">
        <v>67</v>
      </c>
      <c r="D29" s="11">
        <v>98</v>
      </c>
      <c r="E29" s="12"/>
      <c r="F29" s="12">
        <f t="shared" si="1"/>
        <v>0</v>
      </c>
      <c r="G29" s="12"/>
      <c r="H29" s="12">
        <f t="shared" si="2"/>
        <v>0</v>
      </c>
      <c r="I29" s="12"/>
      <c r="J29" s="12">
        <f t="shared" si="3"/>
        <v>0</v>
      </c>
      <c r="K29" s="12">
        <f t="shared" si="4"/>
        <v>0</v>
      </c>
      <c r="L29" s="12">
        <f t="shared" si="4"/>
        <v>0</v>
      </c>
      <c r="M29" s="13"/>
      <c r="N29" s="1" t="s">
        <v>92</v>
      </c>
      <c r="O29" s="1" t="s">
        <v>52</v>
      </c>
      <c r="P29" s="1" t="s">
        <v>52</v>
      </c>
      <c r="Q29" s="1" t="s">
        <v>86</v>
      </c>
      <c r="R29" s="1" t="s">
        <v>62</v>
      </c>
      <c r="S29" s="1" t="s">
        <v>63</v>
      </c>
      <c r="T29" s="1" t="s">
        <v>63</v>
      </c>
      <c r="AR29" s="1" t="s">
        <v>52</v>
      </c>
      <c r="AS29" s="1" t="s">
        <v>52</v>
      </c>
      <c r="AU29" s="1" t="s">
        <v>93</v>
      </c>
      <c r="AV29">
        <v>11</v>
      </c>
    </row>
    <row r="30" spans="1:48" ht="30" customHeight="1" x14ac:dyDescent="0.3">
      <c r="A30" s="13" t="s">
        <v>94</v>
      </c>
      <c r="B30" s="13" t="s">
        <v>95</v>
      </c>
      <c r="C30" s="13" t="s">
        <v>67</v>
      </c>
      <c r="D30" s="11">
        <v>68</v>
      </c>
      <c r="E30" s="12"/>
      <c r="F30" s="12">
        <f t="shared" si="1"/>
        <v>0</v>
      </c>
      <c r="G30" s="12"/>
      <c r="H30" s="12">
        <f t="shared" si="2"/>
        <v>0</v>
      </c>
      <c r="I30" s="12"/>
      <c r="J30" s="12">
        <f t="shared" si="3"/>
        <v>0</v>
      </c>
      <c r="K30" s="12">
        <f t="shared" si="4"/>
        <v>0</v>
      </c>
      <c r="L30" s="12">
        <f t="shared" si="4"/>
        <v>0</v>
      </c>
      <c r="M30" s="13"/>
      <c r="N30" s="1" t="s">
        <v>96</v>
      </c>
      <c r="O30" s="1" t="s">
        <v>52</v>
      </c>
      <c r="P30" s="1" t="s">
        <v>52</v>
      </c>
      <c r="Q30" s="1" t="s">
        <v>86</v>
      </c>
      <c r="R30" s="1" t="s">
        <v>62</v>
      </c>
      <c r="S30" s="1" t="s">
        <v>63</v>
      </c>
      <c r="T30" s="1" t="s">
        <v>63</v>
      </c>
      <c r="AR30" s="1" t="s">
        <v>52</v>
      </c>
      <c r="AS30" s="1" t="s">
        <v>52</v>
      </c>
      <c r="AU30" s="1" t="s">
        <v>97</v>
      </c>
      <c r="AV30">
        <v>17</v>
      </c>
    </row>
    <row r="31" spans="1:48" ht="30" customHeight="1" x14ac:dyDescent="0.3">
      <c r="A31" s="13" t="s">
        <v>98</v>
      </c>
      <c r="B31" s="13" t="s">
        <v>99</v>
      </c>
      <c r="C31" s="13" t="s">
        <v>67</v>
      </c>
      <c r="D31" s="11">
        <v>21</v>
      </c>
      <c r="E31" s="12"/>
      <c r="F31" s="12">
        <f t="shared" si="1"/>
        <v>0</v>
      </c>
      <c r="G31" s="12"/>
      <c r="H31" s="12">
        <f t="shared" si="2"/>
        <v>0</v>
      </c>
      <c r="I31" s="12"/>
      <c r="J31" s="12">
        <f t="shared" si="3"/>
        <v>0</v>
      </c>
      <c r="K31" s="12">
        <f t="shared" si="4"/>
        <v>0</v>
      </c>
      <c r="L31" s="12">
        <f t="shared" si="4"/>
        <v>0</v>
      </c>
      <c r="M31" s="13"/>
      <c r="N31" s="1" t="s">
        <v>100</v>
      </c>
      <c r="O31" s="1" t="s">
        <v>52</v>
      </c>
      <c r="P31" s="1" t="s">
        <v>52</v>
      </c>
      <c r="Q31" s="1" t="s">
        <v>86</v>
      </c>
      <c r="R31" s="1" t="s">
        <v>62</v>
      </c>
      <c r="S31" s="1" t="s">
        <v>63</v>
      </c>
      <c r="T31" s="1" t="s">
        <v>63</v>
      </c>
      <c r="AR31" s="1" t="s">
        <v>52</v>
      </c>
      <c r="AS31" s="1" t="s">
        <v>52</v>
      </c>
      <c r="AU31" s="1" t="s">
        <v>101</v>
      </c>
      <c r="AV31">
        <v>12</v>
      </c>
    </row>
    <row r="32" spans="1:48" ht="30" customHeight="1" x14ac:dyDescent="0.3">
      <c r="A32" s="13" t="s">
        <v>102</v>
      </c>
      <c r="B32" s="13" t="s">
        <v>103</v>
      </c>
      <c r="C32" s="13" t="s">
        <v>67</v>
      </c>
      <c r="D32" s="11">
        <v>6</v>
      </c>
      <c r="E32" s="12"/>
      <c r="F32" s="12">
        <f t="shared" si="1"/>
        <v>0</v>
      </c>
      <c r="G32" s="12"/>
      <c r="H32" s="12">
        <f t="shared" si="2"/>
        <v>0</v>
      </c>
      <c r="I32" s="12"/>
      <c r="J32" s="12">
        <f t="shared" si="3"/>
        <v>0</v>
      </c>
      <c r="K32" s="12">
        <f t="shared" si="4"/>
        <v>0</v>
      </c>
      <c r="L32" s="12">
        <f t="shared" si="4"/>
        <v>0</v>
      </c>
      <c r="M32" s="13"/>
      <c r="N32" s="1" t="s">
        <v>104</v>
      </c>
      <c r="O32" s="1" t="s">
        <v>52</v>
      </c>
      <c r="P32" s="1" t="s">
        <v>52</v>
      </c>
      <c r="Q32" s="1" t="s">
        <v>86</v>
      </c>
      <c r="R32" s="1" t="s">
        <v>62</v>
      </c>
      <c r="S32" s="1" t="s">
        <v>63</v>
      </c>
      <c r="T32" s="1" t="s">
        <v>63</v>
      </c>
      <c r="AR32" s="1" t="s">
        <v>52</v>
      </c>
      <c r="AS32" s="1" t="s">
        <v>52</v>
      </c>
      <c r="AU32" s="1" t="s">
        <v>105</v>
      </c>
      <c r="AV32">
        <v>13</v>
      </c>
    </row>
    <row r="33" spans="1:48" ht="30" customHeight="1" x14ac:dyDescent="0.3">
      <c r="A33" s="13" t="s">
        <v>106</v>
      </c>
      <c r="B33" s="13" t="s">
        <v>107</v>
      </c>
      <c r="C33" s="13" t="s">
        <v>108</v>
      </c>
      <c r="D33" s="11">
        <v>8</v>
      </c>
      <c r="E33" s="12"/>
      <c r="F33" s="12">
        <f t="shared" si="1"/>
        <v>0</v>
      </c>
      <c r="G33" s="12"/>
      <c r="H33" s="12">
        <f t="shared" si="2"/>
        <v>0</v>
      </c>
      <c r="I33" s="12"/>
      <c r="J33" s="12">
        <f t="shared" si="3"/>
        <v>0</v>
      </c>
      <c r="K33" s="12">
        <f t="shared" si="4"/>
        <v>0</v>
      </c>
      <c r="L33" s="12">
        <f t="shared" si="4"/>
        <v>0</v>
      </c>
      <c r="M33" s="13"/>
      <c r="N33" s="1" t="s">
        <v>109</v>
      </c>
      <c r="O33" s="1" t="s">
        <v>52</v>
      </c>
      <c r="P33" s="1" t="s">
        <v>52</v>
      </c>
      <c r="Q33" s="1" t="s">
        <v>86</v>
      </c>
      <c r="R33" s="1" t="s">
        <v>62</v>
      </c>
      <c r="S33" s="1" t="s">
        <v>63</v>
      </c>
      <c r="T33" s="1" t="s">
        <v>63</v>
      </c>
      <c r="AR33" s="1" t="s">
        <v>52</v>
      </c>
      <c r="AS33" s="1" t="s">
        <v>52</v>
      </c>
      <c r="AU33" s="1" t="s">
        <v>110</v>
      </c>
      <c r="AV33">
        <v>14</v>
      </c>
    </row>
    <row r="34" spans="1:48" ht="30" customHeight="1" x14ac:dyDescent="0.3">
      <c r="A34" s="13" t="s">
        <v>111</v>
      </c>
      <c r="B34" s="13" t="s">
        <v>112</v>
      </c>
      <c r="C34" s="13" t="s">
        <v>108</v>
      </c>
      <c r="D34" s="11">
        <v>29</v>
      </c>
      <c r="E34" s="12"/>
      <c r="F34" s="12">
        <f t="shared" si="1"/>
        <v>0</v>
      </c>
      <c r="G34" s="12"/>
      <c r="H34" s="12">
        <f t="shared" si="2"/>
        <v>0</v>
      </c>
      <c r="I34" s="12"/>
      <c r="J34" s="12">
        <f t="shared" si="3"/>
        <v>0</v>
      </c>
      <c r="K34" s="12">
        <f t="shared" si="4"/>
        <v>0</v>
      </c>
      <c r="L34" s="12">
        <f t="shared" si="4"/>
        <v>0</v>
      </c>
      <c r="M34" s="13"/>
      <c r="N34" s="1" t="s">
        <v>113</v>
      </c>
      <c r="O34" s="1" t="s">
        <v>52</v>
      </c>
      <c r="P34" s="1" t="s">
        <v>52</v>
      </c>
      <c r="Q34" s="1" t="s">
        <v>86</v>
      </c>
      <c r="R34" s="1" t="s">
        <v>62</v>
      </c>
      <c r="S34" s="1" t="s">
        <v>63</v>
      </c>
      <c r="T34" s="1" t="s">
        <v>63</v>
      </c>
      <c r="AR34" s="1" t="s">
        <v>52</v>
      </c>
      <c r="AS34" s="1" t="s">
        <v>52</v>
      </c>
      <c r="AU34" s="1" t="s">
        <v>114</v>
      </c>
      <c r="AV34">
        <v>15</v>
      </c>
    </row>
    <row r="35" spans="1:48" ht="30" customHeight="1" x14ac:dyDescent="0.3">
      <c r="A35" s="13" t="s">
        <v>115</v>
      </c>
      <c r="B35" s="13" t="s">
        <v>116</v>
      </c>
      <c r="C35" s="13" t="s">
        <v>108</v>
      </c>
      <c r="D35" s="11">
        <v>107</v>
      </c>
      <c r="E35" s="12"/>
      <c r="F35" s="12">
        <f t="shared" si="1"/>
        <v>0</v>
      </c>
      <c r="G35" s="12"/>
      <c r="H35" s="12">
        <f t="shared" si="2"/>
        <v>0</v>
      </c>
      <c r="I35" s="12"/>
      <c r="J35" s="12">
        <f t="shared" si="3"/>
        <v>0</v>
      </c>
      <c r="K35" s="12">
        <f t="shared" si="4"/>
        <v>0</v>
      </c>
      <c r="L35" s="12">
        <f t="shared" si="4"/>
        <v>0</v>
      </c>
      <c r="M35" s="13"/>
      <c r="N35" s="1" t="s">
        <v>117</v>
      </c>
      <c r="O35" s="1" t="s">
        <v>52</v>
      </c>
      <c r="P35" s="1" t="s">
        <v>52</v>
      </c>
      <c r="Q35" s="1" t="s">
        <v>86</v>
      </c>
      <c r="R35" s="1" t="s">
        <v>62</v>
      </c>
      <c r="S35" s="1" t="s">
        <v>63</v>
      </c>
      <c r="T35" s="1" t="s">
        <v>63</v>
      </c>
      <c r="AR35" s="1" t="s">
        <v>52</v>
      </c>
      <c r="AS35" s="1" t="s">
        <v>52</v>
      </c>
      <c r="AU35" s="1" t="s">
        <v>118</v>
      </c>
      <c r="AV35">
        <v>16</v>
      </c>
    </row>
    <row r="36" spans="1:48" ht="30" customHeight="1" x14ac:dyDescent="0.3">
      <c r="A36" s="11"/>
      <c r="B36" s="11"/>
      <c r="C36" s="11"/>
      <c r="D36" s="11"/>
      <c r="E36" s="12"/>
      <c r="F36" s="12"/>
      <c r="G36" s="12"/>
      <c r="H36" s="12"/>
      <c r="I36" s="12"/>
      <c r="J36" s="12"/>
      <c r="K36" s="12"/>
      <c r="L36" s="12"/>
      <c r="M36" s="11"/>
      <c r="Q36" s="1" t="s">
        <v>86</v>
      </c>
    </row>
    <row r="37" spans="1:48" ht="30" customHeight="1" x14ac:dyDescent="0.3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86</v>
      </c>
    </row>
    <row r="38" spans="1:48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86</v>
      </c>
    </row>
    <row r="39" spans="1:48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86</v>
      </c>
    </row>
    <row r="40" spans="1:48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86</v>
      </c>
    </row>
    <row r="41" spans="1:48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86</v>
      </c>
    </row>
    <row r="42" spans="1:48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86</v>
      </c>
    </row>
    <row r="43" spans="1:48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86</v>
      </c>
    </row>
    <row r="44" spans="1:48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86</v>
      </c>
    </row>
    <row r="45" spans="1:48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86</v>
      </c>
    </row>
    <row r="46" spans="1:48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86</v>
      </c>
    </row>
    <row r="47" spans="1:48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86</v>
      </c>
    </row>
    <row r="48" spans="1:48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86</v>
      </c>
    </row>
    <row r="49" spans="1:48" ht="30" customHeight="1" x14ac:dyDescent="0.3">
      <c r="A49" s="13" t="s">
        <v>83</v>
      </c>
      <c r="B49" s="11"/>
      <c r="C49" s="11"/>
      <c r="D49" s="11"/>
      <c r="E49" s="12"/>
      <c r="F49" s="12">
        <f>SUMIF(Q28:Q48,"010102",F28:F48)</f>
        <v>0</v>
      </c>
      <c r="G49" s="12"/>
      <c r="H49" s="12">
        <f>SUMIF(Q28:Q48,"010102",H28:H48)</f>
        <v>0</v>
      </c>
      <c r="I49" s="12"/>
      <c r="J49" s="12">
        <f>SUMIF(Q28:Q48,"010102",J28:J48)</f>
        <v>0</v>
      </c>
      <c r="K49" s="12"/>
      <c r="L49" s="12">
        <f>SUMIF(Q28:Q48,"010102",L28:L48)</f>
        <v>0</v>
      </c>
      <c r="M49" s="11"/>
      <c r="N49" t="s">
        <v>84</v>
      </c>
    </row>
    <row r="50" spans="1:48" ht="30" customHeight="1" x14ac:dyDescent="0.3">
      <c r="A50" s="13" t="s">
        <v>119</v>
      </c>
      <c r="B50" s="13" t="s">
        <v>52</v>
      </c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120</v>
      </c>
    </row>
    <row r="51" spans="1:48" ht="30" customHeight="1" x14ac:dyDescent="0.3">
      <c r="A51" s="13" t="s">
        <v>121</v>
      </c>
      <c r="B51" s="13" t="s">
        <v>122</v>
      </c>
      <c r="C51" s="13" t="s">
        <v>67</v>
      </c>
      <c r="D51" s="11">
        <v>2</v>
      </c>
      <c r="E51" s="12"/>
      <c r="F51" s="12">
        <f>TRUNC(E51*D51, 0)</f>
        <v>0</v>
      </c>
      <c r="G51" s="12"/>
      <c r="H51" s="12">
        <f>TRUNC(G51*D51, 0)</f>
        <v>0</v>
      </c>
      <c r="I51" s="12"/>
      <c r="J51" s="12">
        <f>TRUNC(I51*D51, 0)</f>
        <v>0</v>
      </c>
      <c r="K51" s="12">
        <f>TRUNC(E51+G51+I51, 0)</f>
        <v>0</v>
      </c>
      <c r="L51" s="12">
        <f>TRUNC(F51+H51+J51, 0)</f>
        <v>0</v>
      </c>
      <c r="M51" s="13"/>
      <c r="N51" s="1" t="s">
        <v>123</v>
      </c>
      <c r="O51" s="1" t="s">
        <v>52</v>
      </c>
      <c r="P51" s="1" t="s">
        <v>52</v>
      </c>
      <c r="Q51" s="1" t="s">
        <v>120</v>
      </c>
      <c r="R51" s="1" t="s">
        <v>62</v>
      </c>
      <c r="S51" s="1" t="s">
        <v>63</v>
      </c>
      <c r="T51" s="1" t="s">
        <v>63</v>
      </c>
      <c r="AR51" s="1" t="s">
        <v>52</v>
      </c>
      <c r="AS51" s="1" t="s">
        <v>52</v>
      </c>
      <c r="AU51" s="1" t="s">
        <v>124</v>
      </c>
      <c r="AV51">
        <v>19</v>
      </c>
    </row>
    <row r="52" spans="1:48" ht="30" customHeight="1" x14ac:dyDescent="0.3">
      <c r="A52" s="13" t="s">
        <v>125</v>
      </c>
      <c r="B52" s="13" t="s">
        <v>126</v>
      </c>
      <c r="C52" s="13" t="s">
        <v>67</v>
      </c>
      <c r="D52" s="11">
        <v>102</v>
      </c>
      <c r="E52" s="12"/>
      <c r="F52" s="12">
        <f>TRUNC(E52*D52, 0)</f>
        <v>0</v>
      </c>
      <c r="G52" s="12"/>
      <c r="H52" s="12">
        <f>TRUNC(G52*D52, 0)</f>
        <v>0</v>
      </c>
      <c r="I52" s="12"/>
      <c r="J52" s="12">
        <f>TRUNC(I52*D52, 0)</f>
        <v>0</v>
      </c>
      <c r="K52" s="12">
        <f>TRUNC(E52+G52+I52, 0)</f>
        <v>0</v>
      </c>
      <c r="L52" s="12">
        <f>TRUNC(F52+H52+J52, 0)</f>
        <v>0</v>
      </c>
      <c r="M52" s="13"/>
      <c r="N52" s="1" t="s">
        <v>127</v>
      </c>
      <c r="O52" s="1" t="s">
        <v>52</v>
      </c>
      <c r="P52" s="1" t="s">
        <v>52</v>
      </c>
      <c r="Q52" s="1" t="s">
        <v>120</v>
      </c>
      <c r="R52" s="1" t="s">
        <v>62</v>
      </c>
      <c r="S52" s="1" t="s">
        <v>63</v>
      </c>
      <c r="T52" s="1" t="s">
        <v>63</v>
      </c>
      <c r="AR52" s="1" t="s">
        <v>52</v>
      </c>
      <c r="AS52" s="1" t="s">
        <v>52</v>
      </c>
      <c r="AU52" s="1" t="s">
        <v>128</v>
      </c>
      <c r="AV52">
        <v>20</v>
      </c>
    </row>
    <row r="53" spans="1:48" ht="30" customHeight="1" x14ac:dyDescent="0.3">
      <c r="A53" s="11"/>
      <c r="B53" s="11"/>
      <c r="C53" s="11"/>
      <c r="D53" s="11"/>
      <c r="E53" s="12"/>
      <c r="F53" s="12"/>
      <c r="G53" s="12"/>
      <c r="H53" s="12"/>
      <c r="I53" s="12"/>
      <c r="J53" s="12"/>
      <c r="K53" s="12"/>
      <c r="L53" s="12"/>
      <c r="M53" s="11"/>
      <c r="Q53" s="1" t="s">
        <v>120</v>
      </c>
    </row>
    <row r="54" spans="1:48" ht="30" customHeight="1" x14ac:dyDescent="0.3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1"/>
      <c r="Q54" s="1" t="s">
        <v>120</v>
      </c>
    </row>
    <row r="55" spans="1:48" ht="30" customHeight="1" x14ac:dyDescent="0.3">
      <c r="A55" s="11"/>
      <c r="B55" s="11"/>
      <c r="C55" s="11"/>
      <c r="D55" s="11"/>
      <c r="E55" s="12"/>
      <c r="F55" s="12"/>
      <c r="G55" s="12"/>
      <c r="H55" s="12"/>
      <c r="I55" s="12"/>
      <c r="J55" s="12"/>
      <c r="K55" s="12"/>
      <c r="L55" s="12"/>
      <c r="M55" s="11"/>
      <c r="Q55" s="1" t="s">
        <v>120</v>
      </c>
    </row>
    <row r="56" spans="1:48" ht="30" customHeight="1" x14ac:dyDescent="0.3">
      <c r="A56" s="11"/>
      <c r="B56" s="11"/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1"/>
      <c r="Q56" s="1" t="s">
        <v>120</v>
      </c>
    </row>
    <row r="57" spans="1:48" ht="30" customHeight="1" x14ac:dyDescent="0.3">
      <c r="A57" s="11"/>
      <c r="B57" s="11"/>
      <c r="C57" s="11"/>
      <c r="D57" s="11"/>
      <c r="E57" s="12"/>
      <c r="F57" s="12"/>
      <c r="G57" s="12"/>
      <c r="H57" s="12"/>
      <c r="I57" s="12"/>
      <c r="J57" s="12"/>
      <c r="K57" s="12"/>
      <c r="L57" s="12"/>
      <c r="M57" s="11"/>
      <c r="Q57" s="1" t="s">
        <v>120</v>
      </c>
    </row>
    <row r="58" spans="1:48" ht="30" customHeight="1" x14ac:dyDescent="0.3">
      <c r="A58" s="11"/>
      <c r="B58" s="11"/>
      <c r="C58" s="11"/>
      <c r="D58" s="11"/>
      <c r="E58" s="12"/>
      <c r="F58" s="12"/>
      <c r="G58" s="12"/>
      <c r="H58" s="12"/>
      <c r="I58" s="12"/>
      <c r="J58" s="12"/>
      <c r="K58" s="12"/>
      <c r="L58" s="12"/>
      <c r="M58" s="11"/>
      <c r="Q58" s="1" t="s">
        <v>120</v>
      </c>
    </row>
    <row r="59" spans="1:48" ht="30" customHeight="1" x14ac:dyDescent="0.3">
      <c r="A59" s="11"/>
      <c r="B59" s="11"/>
      <c r="C59" s="11"/>
      <c r="D59" s="11"/>
      <c r="E59" s="12"/>
      <c r="F59" s="12"/>
      <c r="G59" s="12"/>
      <c r="H59" s="12"/>
      <c r="I59" s="12"/>
      <c r="J59" s="12"/>
      <c r="K59" s="12"/>
      <c r="L59" s="12"/>
      <c r="M59" s="11"/>
      <c r="Q59" s="1" t="s">
        <v>120</v>
      </c>
    </row>
    <row r="60" spans="1:48" ht="30" customHeight="1" x14ac:dyDescent="0.3">
      <c r="A60" s="11"/>
      <c r="B60" s="11"/>
      <c r="C60" s="11"/>
      <c r="D60" s="11"/>
      <c r="E60" s="12"/>
      <c r="F60" s="12"/>
      <c r="G60" s="12"/>
      <c r="H60" s="12"/>
      <c r="I60" s="12"/>
      <c r="J60" s="12"/>
      <c r="K60" s="12"/>
      <c r="L60" s="12"/>
      <c r="M60" s="11"/>
      <c r="Q60" s="1" t="s">
        <v>120</v>
      </c>
    </row>
    <row r="61" spans="1:48" ht="30" customHeight="1" x14ac:dyDescent="0.3">
      <c r="A61" s="11"/>
      <c r="B61" s="11"/>
      <c r="C61" s="11"/>
      <c r="D61" s="11"/>
      <c r="E61" s="12"/>
      <c r="F61" s="12"/>
      <c r="G61" s="12"/>
      <c r="H61" s="12"/>
      <c r="I61" s="12"/>
      <c r="J61" s="12"/>
      <c r="K61" s="12"/>
      <c r="L61" s="12"/>
      <c r="M61" s="11"/>
      <c r="Q61" s="1" t="s">
        <v>120</v>
      </c>
    </row>
    <row r="62" spans="1:48" ht="30" customHeight="1" x14ac:dyDescent="0.3">
      <c r="A62" s="11"/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1"/>
      <c r="Q62" s="1" t="s">
        <v>120</v>
      </c>
    </row>
    <row r="63" spans="1:48" ht="30" customHeight="1" x14ac:dyDescent="0.3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120</v>
      </c>
    </row>
    <row r="64" spans="1:48" ht="30" customHeight="1" x14ac:dyDescent="0.3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120</v>
      </c>
    </row>
    <row r="65" spans="1:48" ht="30" customHeight="1" x14ac:dyDescent="0.3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120</v>
      </c>
    </row>
    <row r="66" spans="1:48" ht="30" customHeight="1" x14ac:dyDescent="0.3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120</v>
      </c>
    </row>
    <row r="67" spans="1:48" ht="30" customHeight="1" x14ac:dyDescent="0.3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120</v>
      </c>
    </row>
    <row r="68" spans="1:48" ht="30" customHeight="1" x14ac:dyDescent="0.3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120</v>
      </c>
    </row>
    <row r="69" spans="1:48" ht="30" customHeight="1" x14ac:dyDescent="0.3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120</v>
      </c>
    </row>
    <row r="70" spans="1:48" ht="30" customHeight="1" x14ac:dyDescent="0.3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120</v>
      </c>
    </row>
    <row r="71" spans="1:48" ht="30" customHeight="1" x14ac:dyDescent="0.3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120</v>
      </c>
    </row>
    <row r="72" spans="1:48" ht="30" customHeight="1" x14ac:dyDescent="0.3">
      <c r="A72" s="13" t="s">
        <v>83</v>
      </c>
      <c r="B72" s="11"/>
      <c r="C72" s="11"/>
      <c r="D72" s="11"/>
      <c r="E72" s="12"/>
      <c r="F72" s="12">
        <f>SUMIF(Q51:Q71,"010103",F51:F71)</f>
        <v>0</v>
      </c>
      <c r="G72" s="12"/>
      <c r="H72" s="12">
        <f>SUMIF(Q51:Q71,"010103",H51:H71)</f>
        <v>0</v>
      </c>
      <c r="I72" s="12"/>
      <c r="J72" s="12">
        <f>SUMIF(Q51:Q71,"010103",J51:J71)</f>
        <v>0</v>
      </c>
      <c r="K72" s="12"/>
      <c r="L72" s="12">
        <f>SUMIF(Q51:Q71,"010103",L51:L71)</f>
        <v>0</v>
      </c>
      <c r="M72" s="11"/>
      <c r="N72" t="s">
        <v>84</v>
      </c>
    </row>
    <row r="73" spans="1:48" ht="30" customHeight="1" x14ac:dyDescent="0.3">
      <c r="A73" s="13" t="s">
        <v>129</v>
      </c>
      <c r="B73" s="13" t="s">
        <v>52</v>
      </c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130</v>
      </c>
    </row>
    <row r="74" spans="1:48" ht="30" customHeight="1" x14ac:dyDescent="0.3">
      <c r="A74" s="13" t="s">
        <v>131</v>
      </c>
      <c r="B74" s="13" t="s">
        <v>132</v>
      </c>
      <c r="C74" s="13" t="s">
        <v>67</v>
      </c>
      <c r="D74" s="11">
        <v>21</v>
      </c>
      <c r="E74" s="12"/>
      <c r="F74" s="12">
        <f>TRUNC(E74*D74, 0)</f>
        <v>0</v>
      </c>
      <c r="G74" s="12"/>
      <c r="H74" s="12">
        <f>TRUNC(G74*D74, 0)</f>
        <v>0</v>
      </c>
      <c r="I74" s="12"/>
      <c r="J74" s="12">
        <f>TRUNC(I74*D74, 0)</f>
        <v>0</v>
      </c>
      <c r="K74" s="12">
        <f>TRUNC(E74+G74+I74, 0)</f>
        <v>0</v>
      </c>
      <c r="L74" s="12">
        <f>TRUNC(F74+H74+J74, 0)</f>
        <v>0</v>
      </c>
      <c r="M74" s="13"/>
      <c r="N74" s="1" t="s">
        <v>133</v>
      </c>
      <c r="O74" s="1" t="s">
        <v>52</v>
      </c>
      <c r="P74" s="1" t="s">
        <v>52</v>
      </c>
      <c r="Q74" s="1" t="s">
        <v>130</v>
      </c>
      <c r="R74" s="1" t="s">
        <v>62</v>
      </c>
      <c r="S74" s="1" t="s">
        <v>63</v>
      </c>
      <c r="T74" s="1" t="s">
        <v>63</v>
      </c>
      <c r="AR74" s="1" t="s">
        <v>52</v>
      </c>
      <c r="AS74" s="1" t="s">
        <v>52</v>
      </c>
      <c r="AU74" s="1" t="s">
        <v>134</v>
      </c>
      <c r="AV74">
        <v>22</v>
      </c>
    </row>
    <row r="75" spans="1:48" ht="30" customHeight="1" x14ac:dyDescent="0.3">
      <c r="A75" s="11"/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1"/>
      <c r="Q75" s="1" t="s">
        <v>130</v>
      </c>
    </row>
    <row r="76" spans="1:48" ht="30" customHeight="1" x14ac:dyDescent="0.3">
      <c r="A76" s="11"/>
      <c r="B76" s="11"/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130</v>
      </c>
    </row>
    <row r="77" spans="1:48" ht="30" customHeight="1" x14ac:dyDescent="0.3">
      <c r="A77" s="11"/>
      <c r="B77" s="11"/>
      <c r="C77" s="11"/>
      <c r="D77" s="11"/>
      <c r="E77" s="12"/>
      <c r="F77" s="12"/>
      <c r="G77" s="12"/>
      <c r="H77" s="12"/>
      <c r="I77" s="12"/>
      <c r="J77" s="12"/>
      <c r="K77" s="12"/>
      <c r="L77" s="12"/>
      <c r="M77" s="11"/>
      <c r="Q77" s="1" t="s">
        <v>130</v>
      </c>
    </row>
    <row r="78" spans="1:48" ht="30" customHeight="1" x14ac:dyDescent="0.3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1"/>
      <c r="Q78" s="1" t="s">
        <v>130</v>
      </c>
    </row>
    <row r="79" spans="1:48" ht="30" customHeight="1" x14ac:dyDescent="0.3">
      <c r="A79" s="11"/>
      <c r="B79" s="11"/>
      <c r="C79" s="11"/>
      <c r="D79" s="11"/>
      <c r="E79" s="12"/>
      <c r="F79" s="12"/>
      <c r="G79" s="12"/>
      <c r="H79" s="12"/>
      <c r="I79" s="12"/>
      <c r="J79" s="12"/>
      <c r="K79" s="12"/>
      <c r="L79" s="12"/>
      <c r="M79" s="11"/>
      <c r="Q79" s="1" t="s">
        <v>130</v>
      </c>
    </row>
    <row r="80" spans="1:48" ht="30" customHeight="1" x14ac:dyDescent="0.3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2"/>
      <c r="L80" s="12"/>
      <c r="M80" s="11"/>
      <c r="Q80" s="1" t="s">
        <v>130</v>
      </c>
    </row>
    <row r="81" spans="1:17" ht="30" customHeight="1" x14ac:dyDescent="0.3">
      <c r="A81" s="11"/>
      <c r="B81" s="11"/>
      <c r="C81" s="11"/>
      <c r="D81" s="11"/>
      <c r="E81" s="12"/>
      <c r="F81" s="12"/>
      <c r="G81" s="12"/>
      <c r="H81" s="12"/>
      <c r="I81" s="12"/>
      <c r="J81" s="12"/>
      <c r="K81" s="12"/>
      <c r="L81" s="12"/>
      <c r="M81" s="11"/>
      <c r="Q81" s="1" t="s">
        <v>130</v>
      </c>
    </row>
    <row r="82" spans="1:17" ht="30" customHeight="1" x14ac:dyDescent="0.3">
      <c r="A82" s="11"/>
      <c r="B82" s="11"/>
      <c r="C82" s="11"/>
      <c r="D82" s="11"/>
      <c r="E82" s="12"/>
      <c r="F82" s="12"/>
      <c r="G82" s="12"/>
      <c r="H82" s="12"/>
      <c r="I82" s="12"/>
      <c r="J82" s="12"/>
      <c r="K82" s="12"/>
      <c r="L82" s="12"/>
      <c r="M82" s="11"/>
      <c r="Q82" s="1" t="s">
        <v>130</v>
      </c>
    </row>
    <row r="83" spans="1:17" ht="30" customHeight="1" x14ac:dyDescent="0.3">
      <c r="A83" s="11"/>
      <c r="B83" s="11"/>
      <c r="C83" s="11"/>
      <c r="D83" s="11"/>
      <c r="E83" s="12"/>
      <c r="F83" s="12"/>
      <c r="G83" s="12"/>
      <c r="H83" s="12"/>
      <c r="I83" s="12"/>
      <c r="J83" s="12"/>
      <c r="K83" s="12"/>
      <c r="L83" s="12"/>
      <c r="M83" s="11"/>
      <c r="Q83" s="1" t="s">
        <v>130</v>
      </c>
    </row>
    <row r="84" spans="1:17" ht="30" customHeight="1" x14ac:dyDescent="0.3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1"/>
      <c r="Q84" s="1" t="s">
        <v>130</v>
      </c>
    </row>
    <row r="85" spans="1:17" ht="30" customHeight="1" x14ac:dyDescent="0.3">
      <c r="A85" s="11"/>
      <c r="B85" s="11"/>
      <c r="C85" s="11"/>
      <c r="D85" s="11"/>
      <c r="E85" s="12"/>
      <c r="F85" s="12"/>
      <c r="G85" s="12"/>
      <c r="H85" s="12"/>
      <c r="I85" s="12"/>
      <c r="J85" s="12"/>
      <c r="K85" s="12"/>
      <c r="L85" s="12"/>
      <c r="M85" s="11"/>
      <c r="Q85" s="1" t="s">
        <v>130</v>
      </c>
    </row>
    <row r="86" spans="1:17" ht="30" customHeight="1" x14ac:dyDescent="0.3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1"/>
      <c r="Q86" s="1" t="s">
        <v>130</v>
      </c>
    </row>
    <row r="87" spans="1:17" ht="30" customHeight="1" x14ac:dyDescent="0.3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130</v>
      </c>
    </row>
    <row r="88" spans="1:17" ht="30" customHeight="1" x14ac:dyDescent="0.3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130</v>
      </c>
    </row>
    <row r="89" spans="1:17" ht="30" customHeight="1" x14ac:dyDescent="0.3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130</v>
      </c>
    </row>
    <row r="90" spans="1:17" ht="30" customHeight="1" x14ac:dyDescent="0.3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130</v>
      </c>
    </row>
    <row r="91" spans="1:17" ht="30" customHeight="1" x14ac:dyDescent="0.3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130</v>
      </c>
    </row>
    <row r="92" spans="1:17" ht="30" customHeight="1" x14ac:dyDescent="0.3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130</v>
      </c>
    </row>
    <row r="93" spans="1:17" ht="30" customHeight="1" x14ac:dyDescent="0.3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130</v>
      </c>
    </row>
    <row r="94" spans="1:17" ht="30" customHeight="1" x14ac:dyDescent="0.3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130</v>
      </c>
    </row>
    <row r="95" spans="1:17" ht="30" customHeight="1" x14ac:dyDescent="0.3">
      <c r="A95" s="13" t="s">
        <v>83</v>
      </c>
      <c r="B95" s="11"/>
      <c r="C95" s="11"/>
      <c r="D95" s="11"/>
      <c r="E95" s="12"/>
      <c r="F95" s="12">
        <f>SUMIF(Q74:Q94,"010104",F74:F94)</f>
        <v>0</v>
      </c>
      <c r="G95" s="12"/>
      <c r="H95" s="12">
        <f>SUMIF(Q74:Q94,"010104",H74:H94)</f>
        <v>0</v>
      </c>
      <c r="I95" s="12"/>
      <c r="J95" s="12">
        <f>SUMIF(Q74:Q94,"010104",J74:J94)</f>
        <v>0</v>
      </c>
      <c r="K95" s="12"/>
      <c r="L95" s="12">
        <f>SUMIF(Q74:Q94,"010104",L74:L94)</f>
        <v>0</v>
      </c>
      <c r="M95" s="11"/>
      <c r="N95" t="s">
        <v>84</v>
      </c>
    </row>
    <row r="96" spans="1:17" ht="30" customHeight="1" x14ac:dyDescent="0.3">
      <c r="A96" s="13" t="s">
        <v>135</v>
      </c>
      <c r="B96" s="13" t="s">
        <v>52</v>
      </c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136</v>
      </c>
    </row>
    <row r="97" spans="1:48" ht="30" customHeight="1" x14ac:dyDescent="0.3">
      <c r="A97" s="13" t="s">
        <v>137</v>
      </c>
      <c r="B97" s="13" t="s">
        <v>138</v>
      </c>
      <c r="C97" s="13" t="s">
        <v>67</v>
      </c>
      <c r="D97" s="11">
        <v>110</v>
      </c>
      <c r="E97" s="12"/>
      <c r="F97" s="12">
        <f t="shared" ref="F97:F103" si="5">TRUNC(E97*D97, 0)</f>
        <v>0</v>
      </c>
      <c r="G97" s="12"/>
      <c r="H97" s="12">
        <f t="shared" ref="H97:H103" si="6">TRUNC(G97*D97, 0)</f>
        <v>0</v>
      </c>
      <c r="I97" s="12"/>
      <c r="J97" s="12">
        <f t="shared" ref="J97:J103" si="7">TRUNC(I97*D97, 0)</f>
        <v>0</v>
      </c>
      <c r="K97" s="12">
        <f t="shared" ref="K97:L103" si="8">TRUNC(E97+G97+I97, 0)</f>
        <v>0</v>
      </c>
      <c r="L97" s="12">
        <f t="shared" si="8"/>
        <v>0</v>
      </c>
      <c r="M97" s="13"/>
      <c r="N97" s="1" t="s">
        <v>139</v>
      </c>
      <c r="O97" s="1" t="s">
        <v>52</v>
      </c>
      <c r="P97" s="1" t="s">
        <v>52</v>
      </c>
      <c r="Q97" s="1" t="s">
        <v>136</v>
      </c>
      <c r="R97" s="1" t="s">
        <v>62</v>
      </c>
      <c r="S97" s="1" t="s">
        <v>63</v>
      </c>
      <c r="T97" s="1" t="s">
        <v>63</v>
      </c>
      <c r="AR97" s="1" t="s">
        <v>52</v>
      </c>
      <c r="AS97" s="1" t="s">
        <v>52</v>
      </c>
      <c r="AU97" s="1" t="s">
        <v>140</v>
      </c>
      <c r="AV97">
        <v>35</v>
      </c>
    </row>
    <row r="98" spans="1:48" ht="30" customHeight="1" x14ac:dyDescent="0.3">
      <c r="A98" s="13" t="s">
        <v>141</v>
      </c>
      <c r="B98" s="13" t="s">
        <v>142</v>
      </c>
      <c r="C98" s="13" t="s">
        <v>67</v>
      </c>
      <c r="D98" s="11">
        <v>98</v>
      </c>
      <c r="E98" s="12"/>
      <c r="F98" s="12">
        <f t="shared" si="5"/>
        <v>0</v>
      </c>
      <c r="G98" s="12"/>
      <c r="H98" s="12">
        <f t="shared" si="6"/>
        <v>0</v>
      </c>
      <c r="I98" s="12"/>
      <c r="J98" s="12">
        <f t="shared" si="7"/>
        <v>0</v>
      </c>
      <c r="K98" s="12">
        <f t="shared" si="8"/>
        <v>0</v>
      </c>
      <c r="L98" s="12">
        <f t="shared" si="8"/>
        <v>0</v>
      </c>
      <c r="M98" s="13"/>
      <c r="N98" s="1" t="s">
        <v>143</v>
      </c>
      <c r="O98" s="1" t="s">
        <v>52</v>
      </c>
      <c r="P98" s="1" t="s">
        <v>52</v>
      </c>
      <c r="Q98" s="1" t="s">
        <v>136</v>
      </c>
      <c r="R98" s="1" t="s">
        <v>62</v>
      </c>
      <c r="S98" s="1" t="s">
        <v>63</v>
      </c>
      <c r="T98" s="1" t="s">
        <v>63</v>
      </c>
      <c r="AR98" s="1" t="s">
        <v>52</v>
      </c>
      <c r="AS98" s="1" t="s">
        <v>52</v>
      </c>
      <c r="AU98" s="1" t="s">
        <v>144</v>
      </c>
      <c r="AV98">
        <v>24</v>
      </c>
    </row>
    <row r="99" spans="1:48" ht="30" customHeight="1" x14ac:dyDescent="0.3">
      <c r="A99" s="13" t="s">
        <v>145</v>
      </c>
      <c r="B99" s="13" t="s">
        <v>146</v>
      </c>
      <c r="C99" s="13" t="s">
        <v>67</v>
      </c>
      <c r="D99" s="11">
        <v>108</v>
      </c>
      <c r="E99" s="12"/>
      <c r="F99" s="12">
        <f t="shared" si="5"/>
        <v>0</v>
      </c>
      <c r="G99" s="12"/>
      <c r="H99" s="12">
        <f t="shared" si="6"/>
        <v>0</v>
      </c>
      <c r="I99" s="12"/>
      <c r="J99" s="12">
        <f t="shared" si="7"/>
        <v>0</v>
      </c>
      <c r="K99" s="12">
        <f t="shared" si="8"/>
        <v>0</v>
      </c>
      <c r="L99" s="12">
        <f t="shared" si="8"/>
        <v>0</v>
      </c>
      <c r="M99" s="13"/>
      <c r="N99" s="1" t="s">
        <v>147</v>
      </c>
      <c r="O99" s="1" t="s">
        <v>52</v>
      </c>
      <c r="P99" s="1" t="s">
        <v>52</v>
      </c>
      <c r="Q99" s="1" t="s">
        <v>136</v>
      </c>
      <c r="R99" s="1" t="s">
        <v>62</v>
      </c>
      <c r="S99" s="1" t="s">
        <v>63</v>
      </c>
      <c r="T99" s="1" t="s">
        <v>63</v>
      </c>
      <c r="AR99" s="1" t="s">
        <v>52</v>
      </c>
      <c r="AS99" s="1" t="s">
        <v>52</v>
      </c>
      <c r="AU99" s="1" t="s">
        <v>148</v>
      </c>
      <c r="AV99">
        <v>25</v>
      </c>
    </row>
    <row r="100" spans="1:48" ht="30" customHeight="1" x14ac:dyDescent="0.3">
      <c r="A100" s="13" t="s">
        <v>149</v>
      </c>
      <c r="B100" s="13" t="s">
        <v>150</v>
      </c>
      <c r="C100" s="13" t="s">
        <v>67</v>
      </c>
      <c r="D100" s="11">
        <v>70</v>
      </c>
      <c r="E100" s="12"/>
      <c r="F100" s="12">
        <f t="shared" si="5"/>
        <v>0</v>
      </c>
      <c r="G100" s="12"/>
      <c r="H100" s="12">
        <f t="shared" si="6"/>
        <v>0</v>
      </c>
      <c r="I100" s="12"/>
      <c r="J100" s="12">
        <f t="shared" si="7"/>
        <v>0</v>
      </c>
      <c r="K100" s="12">
        <f t="shared" si="8"/>
        <v>0</v>
      </c>
      <c r="L100" s="12">
        <f t="shared" si="8"/>
        <v>0</v>
      </c>
      <c r="M100" s="13"/>
      <c r="N100" s="1" t="s">
        <v>151</v>
      </c>
      <c r="O100" s="1" t="s">
        <v>52</v>
      </c>
      <c r="P100" s="1" t="s">
        <v>52</v>
      </c>
      <c r="Q100" s="1" t="s">
        <v>136</v>
      </c>
      <c r="R100" s="1" t="s">
        <v>62</v>
      </c>
      <c r="S100" s="1" t="s">
        <v>63</v>
      </c>
      <c r="T100" s="1" t="s">
        <v>63</v>
      </c>
      <c r="AR100" s="1" t="s">
        <v>52</v>
      </c>
      <c r="AS100" s="1" t="s">
        <v>52</v>
      </c>
      <c r="AU100" s="1" t="s">
        <v>152</v>
      </c>
      <c r="AV100">
        <v>26</v>
      </c>
    </row>
    <row r="101" spans="1:48" ht="30" customHeight="1" x14ac:dyDescent="0.3">
      <c r="A101" s="13" t="s">
        <v>149</v>
      </c>
      <c r="B101" s="13" t="s">
        <v>153</v>
      </c>
      <c r="C101" s="13" t="s">
        <v>67</v>
      </c>
      <c r="D101" s="11">
        <v>148</v>
      </c>
      <c r="E101" s="12"/>
      <c r="F101" s="12">
        <f t="shared" si="5"/>
        <v>0</v>
      </c>
      <c r="G101" s="12"/>
      <c r="H101" s="12">
        <f t="shared" si="6"/>
        <v>0</v>
      </c>
      <c r="I101" s="12"/>
      <c r="J101" s="12">
        <f t="shared" si="7"/>
        <v>0</v>
      </c>
      <c r="K101" s="12">
        <f t="shared" si="8"/>
        <v>0</v>
      </c>
      <c r="L101" s="12">
        <f t="shared" si="8"/>
        <v>0</v>
      </c>
      <c r="M101" s="13"/>
      <c r="N101" s="1" t="s">
        <v>154</v>
      </c>
      <c r="O101" s="1" t="s">
        <v>52</v>
      </c>
      <c r="P101" s="1" t="s">
        <v>52</v>
      </c>
      <c r="Q101" s="1" t="s">
        <v>136</v>
      </c>
      <c r="R101" s="1" t="s">
        <v>62</v>
      </c>
      <c r="S101" s="1" t="s">
        <v>63</v>
      </c>
      <c r="T101" s="1" t="s">
        <v>63</v>
      </c>
      <c r="AR101" s="1" t="s">
        <v>52</v>
      </c>
      <c r="AS101" s="1" t="s">
        <v>52</v>
      </c>
      <c r="AU101" s="1" t="s">
        <v>155</v>
      </c>
      <c r="AV101">
        <v>27</v>
      </c>
    </row>
    <row r="102" spans="1:48" ht="30" customHeight="1" x14ac:dyDescent="0.3">
      <c r="A102" s="13" t="s">
        <v>156</v>
      </c>
      <c r="B102" s="13" t="s">
        <v>153</v>
      </c>
      <c r="C102" s="13" t="s">
        <v>67</v>
      </c>
      <c r="D102" s="11">
        <v>42</v>
      </c>
      <c r="E102" s="12"/>
      <c r="F102" s="12">
        <f t="shared" si="5"/>
        <v>0</v>
      </c>
      <c r="G102" s="12"/>
      <c r="H102" s="12">
        <f t="shared" si="6"/>
        <v>0</v>
      </c>
      <c r="I102" s="12"/>
      <c r="J102" s="12">
        <f t="shared" si="7"/>
        <v>0</v>
      </c>
      <c r="K102" s="12">
        <f t="shared" si="8"/>
        <v>0</v>
      </c>
      <c r="L102" s="12">
        <f t="shared" si="8"/>
        <v>0</v>
      </c>
      <c r="M102" s="13"/>
      <c r="N102" s="1" t="s">
        <v>157</v>
      </c>
      <c r="O102" s="1" t="s">
        <v>52</v>
      </c>
      <c r="P102" s="1" t="s">
        <v>52</v>
      </c>
      <c r="Q102" s="1" t="s">
        <v>136</v>
      </c>
      <c r="R102" s="1" t="s">
        <v>62</v>
      </c>
      <c r="S102" s="1" t="s">
        <v>63</v>
      </c>
      <c r="T102" s="1" t="s">
        <v>63</v>
      </c>
      <c r="AR102" s="1" t="s">
        <v>52</v>
      </c>
      <c r="AS102" s="1" t="s">
        <v>52</v>
      </c>
      <c r="AU102" s="1" t="s">
        <v>158</v>
      </c>
      <c r="AV102">
        <v>28</v>
      </c>
    </row>
    <row r="103" spans="1:48" ht="30" customHeight="1" x14ac:dyDescent="0.3">
      <c r="A103" s="13" t="s">
        <v>159</v>
      </c>
      <c r="B103" s="13" t="s">
        <v>160</v>
      </c>
      <c r="C103" s="13" t="s">
        <v>67</v>
      </c>
      <c r="D103" s="11">
        <v>48</v>
      </c>
      <c r="E103" s="12"/>
      <c r="F103" s="12">
        <f t="shared" si="5"/>
        <v>0</v>
      </c>
      <c r="G103" s="12"/>
      <c r="H103" s="12">
        <f t="shared" si="6"/>
        <v>0</v>
      </c>
      <c r="I103" s="12"/>
      <c r="J103" s="12">
        <f t="shared" si="7"/>
        <v>0</v>
      </c>
      <c r="K103" s="12">
        <f t="shared" si="8"/>
        <v>0</v>
      </c>
      <c r="L103" s="12">
        <f t="shared" si="8"/>
        <v>0</v>
      </c>
      <c r="M103" s="13"/>
      <c r="N103" s="1" t="s">
        <v>161</v>
      </c>
      <c r="O103" s="1" t="s">
        <v>52</v>
      </c>
      <c r="P103" s="1" t="s">
        <v>52</v>
      </c>
      <c r="Q103" s="1" t="s">
        <v>136</v>
      </c>
      <c r="R103" s="1" t="s">
        <v>62</v>
      </c>
      <c r="S103" s="1" t="s">
        <v>63</v>
      </c>
      <c r="T103" s="1" t="s">
        <v>63</v>
      </c>
      <c r="AR103" s="1" t="s">
        <v>52</v>
      </c>
      <c r="AS103" s="1" t="s">
        <v>52</v>
      </c>
      <c r="AU103" s="1" t="s">
        <v>162</v>
      </c>
      <c r="AV103">
        <v>29</v>
      </c>
    </row>
    <row r="104" spans="1:48" ht="30" customHeight="1" x14ac:dyDescent="0.3">
      <c r="A104" s="13" t="s">
        <v>163</v>
      </c>
      <c r="B104" s="13" t="s">
        <v>52</v>
      </c>
      <c r="C104" s="13" t="s">
        <v>52</v>
      </c>
      <c r="D104" s="11"/>
      <c r="E104" s="12"/>
      <c r="F104" s="12">
        <f>SUM(F97:F103)</f>
        <v>0</v>
      </c>
      <c r="G104" s="12"/>
      <c r="H104" s="12">
        <f>SUM(H97:H103)</f>
        <v>0</v>
      </c>
      <c r="I104" s="12"/>
      <c r="J104" s="12">
        <f>SUM(J97:J103)</f>
        <v>0</v>
      </c>
      <c r="K104" s="12"/>
      <c r="L104" s="12">
        <f>SUM(L97:L103)</f>
        <v>0</v>
      </c>
      <c r="M104" s="13"/>
      <c r="N104" s="1" t="s">
        <v>164</v>
      </c>
      <c r="O104" s="1" t="s">
        <v>52</v>
      </c>
      <c r="P104" s="1" t="s">
        <v>52</v>
      </c>
      <c r="Q104" s="1" t="s">
        <v>52</v>
      </c>
      <c r="R104" s="1" t="s">
        <v>63</v>
      </c>
      <c r="S104" s="1" t="s">
        <v>63</v>
      </c>
      <c r="T104" s="1" t="s">
        <v>63</v>
      </c>
      <c r="AR104" s="1" t="s">
        <v>52</v>
      </c>
      <c r="AS104" s="1" t="s">
        <v>52</v>
      </c>
      <c r="AU104" s="1" t="s">
        <v>165</v>
      </c>
      <c r="AV104">
        <v>30</v>
      </c>
    </row>
    <row r="105" spans="1:48" ht="30" customHeight="1" x14ac:dyDescent="0.3">
      <c r="A105" s="13" t="s">
        <v>166</v>
      </c>
      <c r="B105" s="13" t="s">
        <v>52</v>
      </c>
      <c r="C105" s="13" t="s">
        <v>52</v>
      </c>
      <c r="D105" s="11"/>
      <c r="E105" s="12"/>
      <c r="F105" s="12">
        <f>TRUNC(E105*D105, 0)</f>
        <v>0</v>
      </c>
      <c r="G105" s="12"/>
      <c r="H105" s="12">
        <f>TRUNC(G105*D105, 0)</f>
        <v>0</v>
      </c>
      <c r="I105" s="12"/>
      <c r="J105" s="12">
        <f>TRUNC(I105*D105, 0)</f>
        <v>0</v>
      </c>
      <c r="K105" s="12">
        <f t="shared" ref="K105:L107" si="9">TRUNC(E105+G105+I105, 0)</f>
        <v>0</v>
      </c>
      <c r="L105" s="12">
        <f t="shared" si="9"/>
        <v>0</v>
      </c>
      <c r="M105" s="13"/>
      <c r="N105" s="1" t="s">
        <v>52</v>
      </c>
      <c r="O105" s="1" t="s">
        <v>52</v>
      </c>
      <c r="P105" s="1" t="s">
        <v>52</v>
      </c>
      <c r="Q105" s="1" t="s">
        <v>136</v>
      </c>
      <c r="R105" s="1" t="s">
        <v>63</v>
      </c>
      <c r="S105" s="1" t="s">
        <v>63</v>
      </c>
      <c r="T105" s="1" t="s">
        <v>63</v>
      </c>
      <c r="AR105" s="1" t="s">
        <v>52</v>
      </c>
      <c r="AS105" s="1" t="s">
        <v>52</v>
      </c>
      <c r="AU105" s="1" t="s">
        <v>136</v>
      </c>
      <c r="AV105">
        <v>31</v>
      </c>
    </row>
    <row r="106" spans="1:48" ht="30" customHeight="1" x14ac:dyDescent="0.3">
      <c r="A106" s="13" t="s">
        <v>167</v>
      </c>
      <c r="B106" s="13" t="s">
        <v>168</v>
      </c>
      <c r="C106" s="13" t="s">
        <v>67</v>
      </c>
      <c r="D106" s="11">
        <v>128</v>
      </c>
      <c r="E106" s="12"/>
      <c r="F106" s="12">
        <f>TRUNC(E106*D106, 0)</f>
        <v>0</v>
      </c>
      <c r="G106" s="12"/>
      <c r="H106" s="12">
        <f>TRUNC(G106*D106, 0)</f>
        <v>0</v>
      </c>
      <c r="I106" s="12"/>
      <c r="J106" s="12">
        <f>TRUNC(I106*D106, 0)</f>
        <v>0</v>
      </c>
      <c r="K106" s="12">
        <f t="shared" si="9"/>
        <v>0</v>
      </c>
      <c r="L106" s="12">
        <f t="shared" si="9"/>
        <v>0</v>
      </c>
      <c r="M106" s="13"/>
      <c r="N106" s="1" t="s">
        <v>169</v>
      </c>
      <c r="O106" s="1" t="s">
        <v>52</v>
      </c>
      <c r="P106" s="1" t="s">
        <v>52</v>
      </c>
      <c r="Q106" s="1" t="s">
        <v>136</v>
      </c>
      <c r="R106" s="1" t="s">
        <v>63</v>
      </c>
      <c r="S106" s="1" t="s">
        <v>63</v>
      </c>
      <c r="T106" s="1" t="s">
        <v>62</v>
      </c>
      <c r="AR106" s="1" t="s">
        <v>52</v>
      </c>
      <c r="AS106" s="1" t="s">
        <v>52</v>
      </c>
      <c r="AU106" s="1" t="s">
        <v>170</v>
      </c>
      <c r="AV106">
        <v>32</v>
      </c>
    </row>
    <row r="107" spans="1:48" ht="30" customHeight="1" x14ac:dyDescent="0.3">
      <c r="A107" s="13" t="s">
        <v>171</v>
      </c>
      <c r="B107" s="13" t="s">
        <v>52</v>
      </c>
      <c r="C107" s="13" t="s">
        <v>67</v>
      </c>
      <c r="D107" s="11">
        <v>117</v>
      </c>
      <c r="E107" s="12"/>
      <c r="F107" s="12">
        <f>TRUNC(E107*D107, 0)</f>
        <v>0</v>
      </c>
      <c r="G107" s="12"/>
      <c r="H107" s="12">
        <f>TRUNC(G107*D107, 0)</f>
        <v>0</v>
      </c>
      <c r="I107" s="12"/>
      <c r="J107" s="12">
        <f>TRUNC(I107*D107, 0)</f>
        <v>0</v>
      </c>
      <c r="K107" s="12">
        <f t="shared" si="9"/>
        <v>0</v>
      </c>
      <c r="L107" s="12">
        <f t="shared" si="9"/>
        <v>0</v>
      </c>
      <c r="M107" s="13"/>
      <c r="N107" s="1" t="s">
        <v>172</v>
      </c>
      <c r="O107" s="1" t="s">
        <v>52</v>
      </c>
      <c r="P107" s="1" t="s">
        <v>52</v>
      </c>
      <c r="Q107" s="1" t="s">
        <v>136</v>
      </c>
      <c r="R107" s="1" t="s">
        <v>63</v>
      </c>
      <c r="S107" s="1" t="s">
        <v>63</v>
      </c>
      <c r="T107" s="1" t="s">
        <v>62</v>
      </c>
      <c r="AR107" s="1" t="s">
        <v>52</v>
      </c>
      <c r="AS107" s="1" t="s">
        <v>52</v>
      </c>
      <c r="AU107" s="1" t="s">
        <v>173</v>
      </c>
      <c r="AV107">
        <v>33</v>
      </c>
    </row>
    <row r="108" spans="1:48" ht="30" customHeight="1" x14ac:dyDescent="0.3">
      <c r="A108" s="13" t="s">
        <v>163</v>
      </c>
      <c r="B108" s="13" t="s">
        <v>52</v>
      </c>
      <c r="C108" s="13" t="s">
        <v>52</v>
      </c>
      <c r="D108" s="11"/>
      <c r="E108" s="12"/>
      <c r="F108" s="12">
        <f>SUM(F105:F107)</f>
        <v>0</v>
      </c>
      <c r="G108" s="12"/>
      <c r="H108" s="12">
        <f>SUM(H105:H107)</f>
        <v>0</v>
      </c>
      <c r="I108" s="12"/>
      <c r="J108" s="12">
        <f>SUM(J105:J107)</f>
        <v>0</v>
      </c>
      <c r="K108" s="12"/>
      <c r="L108" s="12">
        <f>SUM(L105:L107)</f>
        <v>0</v>
      </c>
      <c r="M108" s="13"/>
      <c r="N108" s="1" t="s">
        <v>164</v>
      </c>
      <c r="O108" s="1" t="s">
        <v>52</v>
      </c>
      <c r="P108" s="1" t="s">
        <v>52</v>
      </c>
      <c r="Q108" s="1" t="s">
        <v>52</v>
      </c>
      <c r="R108" s="1" t="s">
        <v>63</v>
      </c>
      <c r="S108" s="1" t="s">
        <v>63</v>
      </c>
      <c r="T108" s="1" t="s">
        <v>63</v>
      </c>
      <c r="AR108" s="1" t="s">
        <v>52</v>
      </c>
      <c r="AS108" s="1" t="s">
        <v>52</v>
      </c>
      <c r="AU108" s="1" t="s">
        <v>165</v>
      </c>
      <c r="AV108">
        <v>34</v>
      </c>
    </row>
    <row r="109" spans="1:48" ht="30" customHeight="1" x14ac:dyDescent="0.3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2"/>
      <c r="M109" s="11"/>
      <c r="Q109" s="1" t="s">
        <v>136</v>
      </c>
    </row>
    <row r="110" spans="1:48" ht="30" customHeight="1" x14ac:dyDescent="0.3">
      <c r="A110" s="11"/>
      <c r="B110" s="11"/>
      <c r="C110" s="11"/>
      <c r="D110" s="11"/>
      <c r="E110" s="12"/>
      <c r="F110" s="12"/>
      <c r="G110" s="12"/>
      <c r="H110" s="12"/>
      <c r="I110" s="12"/>
      <c r="J110" s="12"/>
      <c r="K110" s="12"/>
      <c r="L110" s="12"/>
      <c r="M110" s="11"/>
      <c r="Q110" s="1" t="s">
        <v>136</v>
      </c>
    </row>
    <row r="111" spans="1:48" ht="30" customHeight="1" x14ac:dyDescent="0.3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136</v>
      </c>
    </row>
    <row r="112" spans="1:48" ht="30" customHeight="1" x14ac:dyDescent="0.3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136</v>
      </c>
    </row>
    <row r="113" spans="1:48" ht="30" customHeight="1" x14ac:dyDescent="0.3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136</v>
      </c>
    </row>
    <row r="114" spans="1:48" ht="30" customHeight="1" x14ac:dyDescent="0.3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136</v>
      </c>
    </row>
    <row r="115" spans="1:48" ht="30" customHeight="1" x14ac:dyDescent="0.3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136</v>
      </c>
    </row>
    <row r="116" spans="1:48" ht="30" customHeight="1" x14ac:dyDescent="0.3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136</v>
      </c>
    </row>
    <row r="117" spans="1:48" ht="30" customHeight="1" x14ac:dyDescent="0.3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136</v>
      </c>
    </row>
    <row r="118" spans="1:48" ht="30" customHeight="1" x14ac:dyDescent="0.3">
      <c r="A118" s="13" t="s">
        <v>83</v>
      </c>
      <c r="B118" s="11"/>
      <c r="C118" s="11"/>
      <c r="D118" s="11"/>
      <c r="E118" s="12"/>
      <c r="F118" s="12">
        <f>SUMIF(Q97:Q117,"010105",F97:F117)</f>
        <v>0</v>
      </c>
      <c r="G118" s="12"/>
      <c r="H118" s="12">
        <f>SUMIF(Q97:Q117,"010105",H97:H117)</f>
        <v>0</v>
      </c>
      <c r="I118" s="12"/>
      <c r="J118" s="12">
        <f>SUMIF(Q97:Q117,"010105",J97:J117)</f>
        <v>0</v>
      </c>
      <c r="K118" s="12"/>
      <c r="L118" s="12">
        <f>SUMIF(Q97:Q117,"010105",L97:L117)</f>
        <v>0</v>
      </c>
      <c r="M118" s="11"/>
      <c r="N118" t="s">
        <v>84</v>
      </c>
    </row>
    <row r="119" spans="1:48" ht="30" customHeight="1" x14ac:dyDescent="0.3">
      <c r="A119" s="13" t="s">
        <v>174</v>
      </c>
      <c r="B119" s="13" t="s">
        <v>52</v>
      </c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175</v>
      </c>
    </row>
    <row r="120" spans="1:48" ht="30" customHeight="1" x14ac:dyDescent="0.3">
      <c r="A120" s="13" t="s">
        <v>176</v>
      </c>
      <c r="B120" s="13" t="s">
        <v>177</v>
      </c>
      <c r="C120" s="13" t="s">
        <v>76</v>
      </c>
      <c r="D120" s="11">
        <v>2</v>
      </c>
      <c r="E120" s="12"/>
      <c r="F120" s="12">
        <f t="shared" ref="F120:F125" si="10">TRUNC(E120*D120, 0)</f>
        <v>0</v>
      </c>
      <c r="G120" s="12"/>
      <c r="H120" s="12">
        <f t="shared" ref="H120:H125" si="11">TRUNC(G120*D120, 0)</f>
        <v>0</v>
      </c>
      <c r="I120" s="12"/>
      <c r="J120" s="12">
        <f t="shared" ref="J120:J125" si="12">TRUNC(I120*D120, 0)</f>
        <v>0</v>
      </c>
      <c r="K120" s="12">
        <f t="shared" ref="K120:L125" si="13">TRUNC(E120+G120+I120, 0)</f>
        <v>0</v>
      </c>
      <c r="L120" s="12">
        <f t="shared" si="13"/>
        <v>0</v>
      </c>
      <c r="M120" s="13"/>
      <c r="N120" s="1" t="s">
        <v>178</v>
      </c>
      <c r="O120" s="1" t="s">
        <v>52</v>
      </c>
      <c r="P120" s="1" t="s">
        <v>52</v>
      </c>
      <c r="Q120" s="1" t="s">
        <v>175</v>
      </c>
      <c r="R120" s="1" t="s">
        <v>62</v>
      </c>
      <c r="S120" s="1" t="s">
        <v>63</v>
      </c>
      <c r="T120" s="1" t="s">
        <v>63</v>
      </c>
      <c r="AR120" s="1" t="s">
        <v>52</v>
      </c>
      <c r="AS120" s="1" t="s">
        <v>52</v>
      </c>
      <c r="AU120" s="1" t="s">
        <v>179</v>
      </c>
      <c r="AV120">
        <v>37</v>
      </c>
    </row>
    <row r="121" spans="1:48" ht="30" customHeight="1" x14ac:dyDescent="0.3">
      <c r="A121" s="13" t="s">
        <v>180</v>
      </c>
      <c r="B121" s="13" t="s">
        <v>181</v>
      </c>
      <c r="C121" s="13" t="s">
        <v>182</v>
      </c>
      <c r="D121" s="11">
        <v>2</v>
      </c>
      <c r="E121" s="12"/>
      <c r="F121" s="12">
        <f t="shared" si="10"/>
        <v>0</v>
      </c>
      <c r="G121" s="12"/>
      <c r="H121" s="12">
        <f t="shared" si="11"/>
        <v>0</v>
      </c>
      <c r="I121" s="12"/>
      <c r="J121" s="12">
        <f t="shared" si="12"/>
        <v>0</v>
      </c>
      <c r="K121" s="12">
        <f t="shared" si="13"/>
        <v>0</v>
      </c>
      <c r="L121" s="12">
        <f t="shared" si="13"/>
        <v>0</v>
      </c>
      <c r="M121" s="13"/>
      <c r="N121" s="1" t="s">
        <v>183</v>
      </c>
      <c r="O121" s="1" t="s">
        <v>52</v>
      </c>
      <c r="P121" s="1" t="s">
        <v>52</v>
      </c>
      <c r="Q121" s="1" t="s">
        <v>175</v>
      </c>
      <c r="R121" s="1" t="s">
        <v>63</v>
      </c>
      <c r="S121" s="1" t="s">
        <v>63</v>
      </c>
      <c r="T121" s="1" t="s">
        <v>62</v>
      </c>
      <c r="AR121" s="1" t="s">
        <v>52</v>
      </c>
      <c r="AS121" s="1" t="s">
        <v>52</v>
      </c>
      <c r="AU121" s="1" t="s">
        <v>184</v>
      </c>
      <c r="AV121">
        <v>38</v>
      </c>
    </row>
    <row r="122" spans="1:48" ht="30" customHeight="1" x14ac:dyDescent="0.3">
      <c r="A122" s="13" t="s">
        <v>185</v>
      </c>
      <c r="B122" s="13" t="s">
        <v>186</v>
      </c>
      <c r="C122" s="13" t="s">
        <v>108</v>
      </c>
      <c r="D122" s="11">
        <v>108</v>
      </c>
      <c r="E122" s="12"/>
      <c r="F122" s="12">
        <f t="shared" si="10"/>
        <v>0</v>
      </c>
      <c r="G122" s="12"/>
      <c r="H122" s="12">
        <f t="shared" si="11"/>
        <v>0</v>
      </c>
      <c r="I122" s="12"/>
      <c r="J122" s="12">
        <f t="shared" si="12"/>
        <v>0</v>
      </c>
      <c r="K122" s="12">
        <f t="shared" si="13"/>
        <v>0</v>
      </c>
      <c r="L122" s="12">
        <f t="shared" si="13"/>
        <v>0</v>
      </c>
      <c r="M122" s="13"/>
      <c r="N122" s="1" t="s">
        <v>187</v>
      </c>
      <c r="O122" s="1" t="s">
        <v>52</v>
      </c>
      <c r="P122" s="1" t="s">
        <v>52</v>
      </c>
      <c r="Q122" s="1" t="s">
        <v>175</v>
      </c>
      <c r="R122" s="1" t="s">
        <v>62</v>
      </c>
      <c r="S122" s="1" t="s">
        <v>63</v>
      </c>
      <c r="T122" s="1" t="s">
        <v>63</v>
      </c>
      <c r="AR122" s="1" t="s">
        <v>52</v>
      </c>
      <c r="AS122" s="1" t="s">
        <v>52</v>
      </c>
      <c r="AU122" s="1" t="s">
        <v>188</v>
      </c>
      <c r="AV122">
        <v>39</v>
      </c>
    </row>
    <row r="123" spans="1:48" ht="30" customHeight="1" x14ac:dyDescent="0.3">
      <c r="A123" s="13" t="s">
        <v>189</v>
      </c>
      <c r="B123" s="13" t="s">
        <v>190</v>
      </c>
      <c r="C123" s="13" t="s">
        <v>191</v>
      </c>
      <c r="D123" s="11">
        <v>2</v>
      </c>
      <c r="E123" s="12"/>
      <c r="F123" s="12">
        <f t="shared" si="10"/>
        <v>0</v>
      </c>
      <c r="G123" s="12"/>
      <c r="H123" s="12">
        <f t="shared" si="11"/>
        <v>0</v>
      </c>
      <c r="I123" s="12"/>
      <c r="J123" s="12">
        <f t="shared" si="12"/>
        <v>0</v>
      </c>
      <c r="K123" s="12">
        <f t="shared" si="13"/>
        <v>0</v>
      </c>
      <c r="L123" s="12">
        <f t="shared" si="13"/>
        <v>0</v>
      </c>
      <c r="M123" s="13"/>
      <c r="N123" s="1" t="s">
        <v>192</v>
      </c>
      <c r="O123" s="1" t="s">
        <v>52</v>
      </c>
      <c r="P123" s="1" t="s">
        <v>52</v>
      </c>
      <c r="Q123" s="1" t="s">
        <v>175</v>
      </c>
      <c r="R123" s="1" t="s">
        <v>62</v>
      </c>
      <c r="S123" s="1" t="s">
        <v>63</v>
      </c>
      <c r="T123" s="1" t="s">
        <v>63</v>
      </c>
      <c r="AR123" s="1" t="s">
        <v>52</v>
      </c>
      <c r="AS123" s="1" t="s">
        <v>52</v>
      </c>
      <c r="AU123" s="1" t="s">
        <v>193</v>
      </c>
      <c r="AV123">
        <v>40</v>
      </c>
    </row>
    <row r="124" spans="1:48" ht="30" customHeight="1" x14ac:dyDescent="0.3">
      <c r="A124" s="13" t="s">
        <v>194</v>
      </c>
      <c r="B124" s="13" t="s">
        <v>195</v>
      </c>
      <c r="C124" s="13" t="s">
        <v>191</v>
      </c>
      <c r="D124" s="11">
        <v>2</v>
      </c>
      <c r="E124" s="12"/>
      <c r="F124" s="12">
        <f t="shared" si="10"/>
        <v>0</v>
      </c>
      <c r="G124" s="12"/>
      <c r="H124" s="12">
        <f t="shared" si="11"/>
        <v>0</v>
      </c>
      <c r="I124" s="12"/>
      <c r="J124" s="12">
        <f t="shared" si="12"/>
        <v>0</v>
      </c>
      <c r="K124" s="12">
        <f t="shared" si="13"/>
        <v>0</v>
      </c>
      <c r="L124" s="12">
        <f t="shared" si="13"/>
        <v>0</v>
      </c>
      <c r="M124" s="13"/>
      <c r="N124" s="1" t="s">
        <v>196</v>
      </c>
      <c r="O124" s="1" t="s">
        <v>52</v>
      </c>
      <c r="P124" s="1" t="s">
        <v>52</v>
      </c>
      <c r="Q124" s="1" t="s">
        <v>175</v>
      </c>
      <c r="R124" s="1" t="s">
        <v>62</v>
      </c>
      <c r="S124" s="1" t="s">
        <v>63</v>
      </c>
      <c r="T124" s="1" t="s">
        <v>63</v>
      </c>
      <c r="AR124" s="1" t="s">
        <v>52</v>
      </c>
      <c r="AS124" s="1" t="s">
        <v>52</v>
      </c>
      <c r="AU124" s="1" t="s">
        <v>197</v>
      </c>
      <c r="AV124">
        <v>41</v>
      </c>
    </row>
    <row r="125" spans="1:48" ht="30" customHeight="1" x14ac:dyDescent="0.3">
      <c r="A125" s="13" t="s">
        <v>198</v>
      </c>
      <c r="B125" s="13" t="s">
        <v>199</v>
      </c>
      <c r="C125" s="13" t="s">
        <v>108</v>
      </c>
      <c r="D125" s="11">
        <v>54</v>
      </c>
      <c r="E125" s="12"/>
      <c r="F125" s="12">
        <f t="shared" si="10"/>
        <v>0</v>
      </c>
      <c r="G125" s="12"/>
      <c r="H125" s="12">
        <f t="shared" si="11"/>
        <v>0</v>
      </c>
      <c r="I125" s="12"/>
      <c r="J125" s="12">
        <f t="shared" si="12"/>
        <v>0</v>
      </c>
      <c r="K125" s="12">
        <f t="shared" si="13"/>
        <v>0</v>
      </c>
      <c r="L125" s="12">
        <f t="shared" si="13"/>
        <v>0</v>
      </c>
      <c r="M125" s="13"/>
      <c r="N125" s="1" t="s">
        <v>200</v>
      </c>
      <c r="O125" s="1" t="s">
        <v>52</v>
      </c>
      <c r="P125" s="1" t="s">
        <v>52</v>
      </c>
      <c r="Q125" s="1" t="s">
        <v>175</v>
      </c>
      <c r="R125" s="1" t="s">
        <v>62</v>
      </c>
      <c r="S125" s="1" t="s">
        <v>63</v>
      </c>
      <c r="T125" s="1" t="s">
        <v>63</v>
      </c>
      <c r="AR125" s="1" t="s">
        <v>52</v>
      </c>
      <c r="AS125" s="1" t="s">
        <v>52</v>
      </c>
      <c r="AU125" s="1" t="s">
        <v>201</v>
      </c>
      <c r="AV125">
        <v>42</v>
      </c>
    </row>
    <row r="126" spans="1:48" ht="30" customHeight="1" x14ac:dyDescent="0.3">
      <c r="A126" s="13" t="s">
        <v>163</v>
      </c>
      <c r="B126" s="13" t="s">
        <v>52</v>
      </c>
      <c r="C126" s="13" t="s">
        <v>52</v>
      </c>
      <c r="D126" s="11"/>
      <c r="E126" s="12"/>
      <c r="F126" s="12">
        <f>SUM(F120:F125)</f>
        <v>0</v>
      </c>
      <c r="G126" s="12"/>
      <c r="H126" s="12">
        <f>SUM(H120:H125)</f>
        <v>0</v>
      </c>
      <c r="I126" s="12"/>
      <c r="J126" s="12">
        <f>SUM(J120:J125)</f>
        <v>0</v>
      </c>
      <c r="K126" s="12"/>
      <c r="L126" s="12">
        <f>SUM(L120:L125)</f>
        <v>0</v>
      </c>
      <c r="M126" s="13"/>
      <c r="N126" s="1" t="s">
        <v>164</v>
      </c>
      <c r="O126" s="1" t="s">
        <v>52</v>
      </c>
      <c r="P126" s="1" t="s">
        <v>52</v>
      </c>
      <c r="Q126" s="1" t="s">
        <v>52</v>
      </c>
      <c r="R126" s="1" t="s">
        <v>63</v>
      </c>
      <c r="S126" s="1" t="s">
        <v>63</v>
      </c>
      <c r="T126" s="1" t="s">
        <v>63</v>
      </c>
      <c r="AR126" s="1" t="s">
        <v>52</v>
      </c>
      <c r="AS126" s="1" t="s">
        <v>52</v>
      </c>
      <c r="AU126" s="1" t="s">
        <v>202</v>
      </c>
      <c r="AV126">
        <v>43</v>
      </c>
    </row>
    <row r="127" spans="1:48" ht="30" customHeight="1" x14ac:dyDescent="0.3">
      <c r="A127" s="13" t="s">
        <v>203</v>
      </c>
      <c r="B127" s="13" t="s">
        <v>52</v>
      </c>
      <c r="C127" s="13" t="s">
        <v>52</v>
      </c>
      <c r="D127" s="11"/>
      <c r="E127" s="12"/>
      <c r="F127" s="12">
        <f>TRUNC(E127*D127, 0)</f>
        <v>0</v>
      </c>
      <c r="G127" s="12"/>
      <c r="H127" s="12">
        <f>TRUNC(G127*D127, 0)</f>
        <v>0</v>
      </c>
      <c r="I127" s="12"/>
      <c r="J127" s="12">
        <f>TRUNC(I127*D127, 0)</f>
        <v>0</v>
      </c>
      <c r="K127" s="12">
        <f>TRUNC(E127+G127+I127, 0)</f>
        <v>0</v>
      </c>
      <c r="L127" s="12">
        <f>TRUNC(F127+H127+J127, 0)</f>
        <v>0</v>
      </c>
      <c r="M127" s="13"/>
      <c r="N127" s="1" t="s">
        <v>52</v>
      </c>
      <c r="O127" s="1" t="s">
        <v>52</v>
      </c>
      <c r="P127" s="1" t="s">
        <v>52</v>
      </c>
      <c r="Q127" s="1" t="s">
        <v>175</v>
      </c>
      <c r="R127" s="1" t="s">
        <v>63</v>
      </c>
      <c r="S127" s="1" t="s">
        <v>63</v>
      </c>
      <c r="T127" s="1" t="s">
        <v>63</v>
      </c>
      <c r="AR127" s="1" t="s">
        <v>52</v>
      </c>
      <c r="AS127" s="1" t="s">
        <v>52</v>
      </c>
      <c r="AU127" s="1" t="s">
        <v>175</v>
      </c>
      <c r="AV127">
        <v>44</v>
      </c>
    </row>
    <row r="128" spans="1:48" ht="30" customHeight="1" x14ac:dyDescent="0.3">
      <c r="A128" s="13" t="s">
        <v>204</v>
      </c>
      <c r="B128" s="13" t="s">
        <v>205</v>
      </c>
      <c r="C128" s="13" t="s">
        <v>206</v>
      </c>
      <c r="D128" s="11">
        <v>5</v>
      </c>
      <c r="E128" s="12"/>
      <c r="F128" s="12">
        <f>TRUNC(E128*D128, 0)</f>
        <v>0</v>
      </c>
      <c r="G128" s="12"/>
      <c r="H128" s="12">
        <f>TRUNC(G128*D128, 0)</f>
        <v>0</v>
      </c>
      <c r="I128" s="12"/>
      <c r="J128" s="12">
        <f>TRUNC(I128*D128, 0)</f>
        <v>0</v>
      </c>
      <c r="K128" s="12">
        <f>TRUNC(E128+G128+I128, 0)</f>
        <v>0</v>
      </c>
      <c r="L128" s="12">
        <f>TRUNC(F128+H128+J128, 0)</f>
        <v>0</v>
      </c>
      <c r="M128" s="13"/>
      <c r="N128" s="1" t="s">
        <v>207</v>
      </c>
      <c r="O128" s="1" t="s">
        <v>52</v>
      </c>
      <c r="P128" s="1" t="s">
        <v>52</v>
      </c>
      <c r="Q128" s="1" t="s">
        <v>175</v>
      </c>
      <c r="R128" s="1" t="s">
        <v>63</v>
      </c>
      <c r="S128" s="1" t="s">
        <v>63</v>
      </c>
      <c r="T128" s="1" t="s">
        <v>62</v>
      </c>
      <c r="AR128" s="1" t="s">
        <v>52</v>
      </c>
      <c r="AS128" s="1" t="s">
        <v>52</v>
      </c>
      <c r="AU128" s="1" t="s">
        <v>208</v>
      </c>
      <c r="AV128">
        <v>45</v>
      </c>
    </row>
    <row r="129" spans="1:48" ht="30" customHeight="1" x14ac:dyDescent="0.3">
      <c r="A129" s="13" t="s">
        <v>163</v>
      </c>
      <c r="B129" s="13" t="s">
        <v>52</v>
      </c>
      <c r="C129" s="13" t="s">
        <v>52</v>
      </c>
      <c r="D129" s="11"/>
      <c r="E129" s="12"/>
      <c r="F129" s="12">
        <f>SUM(F127:F128)</f>
        <v>0</v>
      </c>
      <c r="G129" s="12"/>
      <c r="H129" s="12">
        <f>SUM(H127:H128)</f>
        <v>0</v>
      </c>
      <c r="I129" s="12"/>
      <c r="J129" s="12">
        <f>SUM(J127:J128)</f>
        <v>0</v>
      </c>
      <c r="K129" s="12"/>
      <c r="L129" s="12">
        <f>SUM(L127:L128)</f>
        <v>0</v>
      </c>
      <c r="M129" s="13"/>
      <c r="N129" s="1" t="s">
        <v>164</v>
      </c>
      <c r="O129" s="1" t="s">
        <v>52</v>
      </c>
      <c r="P129" s="1" t="s">
        <v>52</v>
      </c>
      <c r="Q129" s="1" t="s">
        <v>52</v>
      </c>
      <c r="R129" s="1" t="s">
        <v>63</v>
      </c>
      <c r="S129" s="1" t="s">
        <v>63</v>
      </c>
      <c r="T129" s="1" t="s">
        <v>63</v>
      </c>
      <c r="AR129" s="1" t="s">
        <v>52</v>
      </c>
      <c r="AS129" s="1" t="s">
        <v>52</v>
      </c>
      <c r="AU129" s="1" t="s">
        <v>202</v>
      </c>
      <c r="AV129">
        <v>46</v>
      </c>
    </row>
    <row r="130" spans="1:48" ht="30" customHeight="1" x14ac:dyDescent="0.3">
      <c r="A130" s="13" t="s">
        <v>209</v>
      </c>
      <c r="B130" s="13" t="s">
        <v>52</v>
      </c>
      <c r="C130" s="13" t="s">
        <v>52</v>
      </c>
      <c r="D130" s="11"/>
      <c r="E130" s="12"/>
      <c r="F130" s="12">
        <f>TRUNC(E130*D130, 0)</f>
        <v>0</v>
      </c>
      <c r="G130" s="12"/>
      <c r="H130" s="12">
        <f>TRUNC(G130*D130, 0)</f>
        <v>0</v>
      </c>
      <c r="I130" s="12"/>
      <c r="J130" s="12">
        <f>TRUNC(I130*D130, 0)</f>
        <v>0</v>
      </c>
      <c r="K130" s="12">
        <f t="shared" ref="K130:L133" si="14">TRUNC(E130+G130+I130, 0)</f>
        <v>0</v>
      </c>
      <c r="L130" s="12">
        <f t="shared" si="14"/>
        <v>0</v>
      </c>
      <c r="M130" s="13"/>
      <c r="N130" s="1" t="s">
        <v>52</v>
      </c>
      <c r="O130" s="1" t="s">
        <v>52</v>
      </c>
      <c r="P130" s="1" t="s">
        <v>52</v>
      </c>
      <c r="Q130" s="1" t="s">
        <v>175</v>
      </c>
      <c r="R130" s="1" t="s">
        <v>63</v>
      </c>
      <c r="S130" s="1" t="s">
        <v>63</v>
      </c>
      <c r="T130" s="1" t="s">
        <v>63</v>
      </c>
      <c r="AR130" s="1" t="s">
        <v>52</v>
      </c>
      <c r="AS130" s="1" t="s">
        <v>52</v>
      </c>
      <c r="AU130" s="1" t="s">
        <v>175</v>
      </c>
      <c r="AV130">
        <v>47</v>
      </c>
    </row>
    <row r="131" spans="1:48" ht="30" customHeight="1" x14ac:dyDescent="0.3">
      <c r="A131" s="13" t="s">
        <v>210</v>
      </c>
      <c r="B131" s="13" t="s">
        <v>211</v>
      </c>
      <c r="C131" s="13" t="s">
        <v>76</v>
      </c>
      <c r="D131" s="11">
        <v>12</v>
      </c>
      <c r="E131" s="12"/>
      <c r="F131" s="12">
        <f>TRUNC(E131*D131, 0)</f>
        <v>0</v>
      </c>
      <c r="G131" s="12"/>
      <c r="H131" s="12">
        <f>TRUNC(G131*D131, 0)</f>
        <v>0</v>
      </c>
      <c r="I131" s="12"/>
      <c r="J131" s="12">
        <f>TRUNC(I131*D131, 0)</f>
        <v>0</v>
      </c>
      <c r="K131" s="12">
        <f t="shared" si="14"/>
        <v>0</v>
      </c>
      <c r="L131" s="12">
        <f t="shared" si="14"/>
        <v>0</v>
      </c>
      <c r="M131" s="13"/>
      <c r="N131" s="1" t="s">
        <v>212</v>
      </c>
      <c r="O131" s="1" t="s">
        <v>52</v>
      </c>
      <c r="P131" s="1" t="s">
        <v>52</v>
      </c>
      <c r="Q131" s="1" t="s">
        <v>175</v>
      </c>
      <c r="R131" s="1" t="s">
        <v>63</v>
      </c>
      <c r="S131" s="1" t="s">
        <v>63</v>
      </c>
      <c r="T131" s="1" t="s">
        <v>62</v>
      </c>
      <c r="AR131" s="1" t="s">
        <v>52</v>
      </c>
      <c r="AS131" s="1" t="s">
        <v>52</v>
      </c>
      <c r="AU131" s="1" t="s">
        <v>213</v>
      </c>
      <c r="AV131">
        <v>48</v>
      </c>
    </row>
    <row r="132" spans="1:48" ht="30" customHeight="1" x14ac:dyDescent="0.3">
      <c r="A132" s="13" t="s">
        <v>214</v>
      </c>
      <c r="B132" s="13" t="s">
        <v>215</v>
      </c>
      <c r="C132" s="13" t="s">
        <v>76</v>
      </c>
      <c r="D132" s="11">
        <v>12</v>
      </c>
      <c r="E132" s="12"/>
      <c r="F132" s="12">
        <f>TRUNC(E132*D132, 0)</f>
        <v>0</v>
      </c>
      <c r="G132" s="12"/>
      <c r="H132" s="12">
        <f>TRUNC(G132*D132, 0)</f>
        <v>0</v>
      </c>
      <c r="I132" s="12"/>
      <c r="J132" s="12">
        <f>TRUNC(I132*D132, 0)</f>
        <v>0</v>
      </c>
      <c r="K132" s="12">
        <f t="shared" si="14"/>
        <v>0</v>
      </c>
      <c r="L132" s="12">
        <f t="shared" si="14"/>
        <v>0</v>
      </c>
      <c r="M132" s="13"/>
      <c r="N132" s="1" t="s">
        <v>216</v>
      </c>
      <c r="O132" s="1" t="s">
        <v>52</v>
      </c>
      <c r="P132" s="1" t="s">
        <v>52</v>
      </c>
      <c r="Q132" s="1" t="s">
        <v>175</v>
      </c>
      <c r="R132" s="1" t="s">
        <v>63</v>
      </c>
      <c r="S132" s="1" t="s">
        <v>63</v>
      </c>
      <c r="T132" s="1" t="s">
        <v>62</v>
      </c>
      <c r="AR132" s="1" t="s">
        <v>52</v>
      </c>
      <c r="AS132" s="1" t="s">
        <v>52</v>
      </c>
      <c r="AU132" s="1" t="s">
        <v>217</v>
      </c>
      <c r="AV132">
        <v>49</v>
      </c>
    </row>
    <row r="133" spans="1:48" ht="30" customHeight="1" x14ac:dyDescent="0.3">
      <c r="A133" s="13" t="s">
        <v>218</v>
      </c>
      <c r="B133" s="13" t="s">
        <v>219</v>
      </c>
      <c r="C133" s="13" t="s">
        <v>220</v>
      </c>
      <c r="D133" s="11">
        <v>486</v>
      </c>
      <c r="E133" s="12"/>
      <c r="F133" s="12">
        <f>TRUNC(E133*D133, 0)</f>
        <v>0</v>
      </c>
      <c r="G133" s="12"/>
      <c r="H133" s="12">
        <f>TRUNC(G133*D133, 0)</f>
        <v>0</v>
      </c>
      <c r="I133" s="12"/>
      <c r="J133" s="12">
        <f>TRUNC(I133*D133, 0)</f>
        <v>0</v>
      </c>
      <c r="K133" s="12">
        <f t="shared" si="14"/>
        <v>0</v>
      </c>
      <c r="L133" s="12">
        <f t="shared" si="14"/>
        <v>0</v>
      </c>
      <c r="M133" s="13"/>
      <c r="N133" s="1" t="s">
        <v>221</v>
      </c>
      <c r="O133" s="1" t="s">
        <v>52</v>
      </c>
      <c r="P133" s="1" t="s">
        <v>52</v>
      </c>
      <c r="Q133" s="1" t="s">
        <v>175</v>
      </c>
      <c r="R133" s="1" t="s">
        <v>63</v>
      </c>
      <c r="S133" s="1" t="s">
        <v>63</v>
      </c>
      <c r="T133" s="1" t="s">
        <v>62</v>
      </c>
      <c r="AR133" s="1" t="s">
        <v>52</v>
      </c>
      <c r="AS133" s="1" t="s">
        <v>52</v>
      </c>
      <c r="AU133" s="1" t="s">
        <v>222</v>
      </c>
      <c r="AV133">
        <v>50</v>
      </c>
    </row>
    <row r="134" spans="1:48" ht="30" customHeight="1" x14ac:dyDescent="0.3">
      <c r="A134" s="13" t="s">
        <v>163</v>
      </c>
      <c r="B134" s="13" t="s">
        <v>52</v>
      </c>
      <c r="C134" s="13" t="s">
        <v>52</v>
      </c>
      <c r="D134" s="11"/>
      <c r="E134" s="12"/>
      <c r="F134" s="12">
        <f>SUM(F130:F133)</f>
        <v>0</v>
      </c>
      <c r="G134" s="12"/>
      <c r="H134" s="12">
        <f>SUM(H130:H133)</f>
        <v>0</v>
      </c>
      <c r="I134" s="12"/>
      <c r="J134" s="12">
        <f>SUM(J130:J133)</f>
        <v>0</v>
      </c>
      <c r="K134" s="12"/>
      <c r="L134" s="12">
        <f>SUM(L130:L133)</f>
        <v>0</v>
      </c>
      <c r="M134" s="13"/>
      <c r="N134" s="1" t="s">
        <v>164</v>
      </c>
      <c r="O134" s="1" t="s">
        <v>52</v>
      </c>
      <c r="P134" s="1" t="s">
        <v>52</v>
      </c>
      <c r="Q134" s="1" t="s">
        <v>52</v>
      </c>
      <c r="R134" s="1" t="s">
        <v>63</v>
      </c>
      <c r="S134" s="1" t="s">
        <v>63</v>
      </c>
      <c r="T134" s="1" t="s">
        <v>63</v>
      </c>
      <c r="AR134" s="1" t="s">
        <v>52</v>
      </c>
      <c r="AS134" s="1" t="s">
        <v>52</v>
      </c>
      <c r="AU134" s="1" t="s">
        <v>202</v>
      </c>
      <c r="AV134">
        <v>51</v>
      </c>
    </row>
    <row r="135" spans="1:48" ht="30" customHeight="1" x14ac:dyDescent="0.3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175</v>
      </c>
    </row>
    <row r="136" spans="1:48" ht="30" customHeight="1" x14ac:dyDescent="0.3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175</v>
      </c>
    </row>
    <row r="137" spans="1:48" ht="30" customHeight="1" x14ac:dyDescent="0.3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175</v>
      </c>
    </row>
    <row r="138" spans="1:48" ht="30" customHeight="1" x14ac:dyDescent="0.3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175</v>
      </c>
    </row>
    <row r="139" spans="1:48" ht="30" customHeight="1" x14ac:dyDescent="0.3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175</v>
      </c>
    </row>
    <row r="140" spans="1:48" ht="30" customHeight="1" x14ac:dyDescent="0.3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175</v>
      </c>
    </row>
    <row r="141" spans="1:48" ht="30" customHeight="1" x14ac:dyDescent="0.3">
      <c r="A141" s="13" t="s">
        <v>83</v>
      </c>
      <c r="B141" s="11"/>
      <c r="C141" s="11"/>
      <c r="D141" s="11"/>
      <c r="E141" s="12"/>
      <c r="F141" s="12">
        <f>SUMIF(Q120:Q140,"010106",F120:F140)</f>
        <v>0</v>
      </c>
      <c r="G141" s="12"/>
      <c r="H141" s="12">
        <f>SUMIF(Q120:Q140,"010106",H120:H140)</f>
        <v>0</v>
      </c>
      <c r="I141" s="12"/>
      <c r="J141" s="12">
        <f>SUMIF(Q120:Q140,"010106",J120:J140)</f>
        <v>0</v>
      </c>
      <c r="K141" s="12"/>
      <c r="L141" s="12">
        <f>SUMIF(Q120:Q140,"010106",L120:L140)</f>
        <v>0</v>
      </c>
      <c r="M141" s="11"/>
      <c r="N141" t="s">
        <v>84</v>
      </c>
    </row>
    <row r="142" spans="1:48" ht="30" customHeight="1" x14ac:dyDescent="0.3">
      <c r="A142" s="13" t="s">
        <v>223</v>
      </c>
      <c r="B142" s="13" t="s">
        <v>52</v>
      </c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224</v>
      </c>
    </row>
    <row r="143" spans="1:48" ht="30" customHeight="1" x14ac:dyDescent="0.3">
      <c r="A143" s="13" t="s">
        <v>225</v>
      </c>
      <c r="B143" s="13" t="s">
        <v>226</v>
      </c>
      <c r="C143" s="13" t="s">
        <v>67</v>
      </c>
      <c r="D143" s="11">
        <v>28</v>
      </c>
      <c r="E143" s="12"/>
      <c r="F143" s="12">
        <f>TRUNC(E143*D143, 0)</f>
        <v>0</v>
      </c>
      <c r="G143" s="12"/>
      <c r="H143" s="12">
        <f>TRUNC(G143*D143, 0)</f>
        <v>0</v>
      </c>
      <c r="I143" s="12"/>
      <c r="J143" s="12">
        <f>TRUNC(I143*D143, 0)</f>
        <v>0</v>
      </c>
      <c r="K143" s="12">
        <f>TRUNC(E143+G143+I143, 0)</f>
        <v>0</v>
      </c>
      <c r="L143" s="12">
        <f>TRUNC(F143+H143+J143, 0)</f>
        <v>0</v>
      </c>
      <c r="M143" s="13"/>
      <c r="N143" s="1" t="s">
        <v>227</v>
      </c>
      <c r="O143" s="1" t="s">
        <v>52</v>
      </c>
      <c r="P143" s="1" t="s">
        <v>52</v>
      </c>
      <c r="Q143" s="1" t="s">
        <v>224</v>
      </c>
      <c r="R143" s="1" t="s">
        <v>62</v>
      </c>
      <c r="S143" s="1" t="s">
        <v>63</v>
      </c>
      <c r="T143" s="1" t="s">
        <v>63</v>
      </c>
      <c r="AR143" s="1" t="s">
        <v>52</v>
      </c>
      <c r="AS143" s="1" t="s">
        <v>52</v>
      </c>
      <c r="AU143" s="1" t="s">
        <v>228</v>
      </c>
      <c r="AV143">
        <v>56</v>
      </c>
    </row>
    <row r="144" spans="1:48" ht="30" customHeight="1" x14ac:dyDescent="0.3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1"/>
      <c r="Q144" s="1" t="s">
        <v>224</v>
      </c>
    </row>
    <row r="145" spans="1:17" ht="30" customHeight="1" x14ac:dyDescent="0.3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224</v>
      </c>
    </row>
    <row r="146" spans="1:17" ht="30" customHeight="1" x14ac:dyDescent="0.3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224</v>
      </c>
    </row>
    <row r="147" spans="1:17" ht="30" customHeight="1" x14ac:dyDescent="0.3">
      <c r="A147" s="11"/>
      <c r="B147" s="11"/>
      <c r="C147" s="11"/>
      <c r="D147" s="11"/>
      <c r="E147" s="12"/>
      <c r="F147" s="12"/>
      <c r="G147" s="12"/>
      <c r="H147" s="12"/>
      <c r="I147" s="12"/>
      <c r="J147" s="12"/>
      <c r="K147" s="12"/>
      <c r="L147" s="12"/>
      <c r="M147" s="11"/>
      <c r="Q147" s="1" t="s">
        <v>224</v>
      </c>
    </row>
    <row r="148" spans="1:17" ht="30" customHeight="1" x14ac:dyDescent="0.3">
      <c r="A148" s="11"/>
      <c r="B148" s="11"/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224</v>
      </c>
    </row>
    <row r="149" spans="1:17" ht="30" customHeight="1" x14ac:dyDescent="0.3">
      <c r="A149" s="11"/>
      <c r="B149" s="11"/>
      <c r="C149" s="11"/>
      <c r="D149" s="11"/>
      <c r="E149" s="12"/>
      <c r="F149" s="12"/>
      <c r="G149" s="12"/>
      <c r="H149" s="12"/>
      <c r="I149" s="12"/>
      <c r="J149" s="12"/>
      <c r="K149" s="12"/>
      <c r="L149" s="12"/>
      <c r="M149" s="11"/>
      <c r="Q149" s="1" t="s">
        <v>224</v>
      </c>
    </row>
    <row r="150" spans="1:17" ht="30" customHeight="1" x14ac:dyDescent="0.3">
      <c r="A150" s="11"/>
      <c r="B150" s="11"/>
      <c r="C150" s="11"/>
      <c r="D150" s="11"/>
      <c r="E150" s="12"/>
      <c r="F150" s="12"/>
      <c r="G150" s="12"/>
      <c r="H150" s="12"/>
      <c r="I150" s="12"/>
      <c r="J150" s="12"/>
      <c r="K150" s="12"/>
      <c r="L150" s="12"/>
      <c r="M150" s="11"/>
      <c r="Q150" s="1" t="s">
        <v>224</v>
      </c>
    </row>
    <row r="151" spans="1:17" ht="30" customHeight="1" x14ac:dyDescent="0.3">
      <c r="A151" s="11"/>
      <c r="B151" s="11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1"/>
      <c r="Q151" s="1" t="s">
        <v>224</v>
      </c>
    </row>
    <row r="152" spans="1:17" ht="30" customHeight="1" x14ac:dyDescent="0.3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1"/>
      <c r="Q152" s="1" t="s">
        <v>224</v>
      </c>
    </row>
    <row r="153" spans="1:17" ht="30" customHeight="1" x14ac:dyDescent="0.3">
      <c r="A153" s="11"/>
      <c r="B153" s="11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1"/>
      <c r="Q153" s="1" t="s">
        <v>224</v>
      </c>
    </row>
    <row r="154" spans="1:17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224</v>
      </c>
    </row>
    <row r="155" spans="1:17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224</v>
      </c>
    </row>
    <row r="156" spans="1:17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224</v>
      </c>
    </row>
    <row r="157" spans="1:17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224</v>
      </c>
    </row>
    <row r="158" spans="1:17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224</v>
      </c>
    </row>
    <row r="159" spans="1:17" ht="30" customHeight="1" x14ac:dyDescent="0.3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224</v>
      </c>
    </row>
    <row r="160" spans="1:17" ht="30" customHeight="1" x14ac:dyDescent="0.3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224</v>
      </c>
    </row>
    <row r="161" spans="1:48" ht="30" customHeight="1" x14ac:dyDescent="0.3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224</v>
      </c>
    </row>
    <row r="162" spans="1:48" ht="30" customHeight="1" x14ac:dyDescent="0.3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224</v>
      </c>
    </row>
    <row r="163" spans="1:48" ht="30" customHeight="1" x14ac:dyDescent="0.3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224</v>
      </c>
    </row>
    <row r="164" spans="1:48" ht="30" customHeight="1" x14ac:dyDescent="0.3">
      <c r="A164" s="13" t="s">
        <v>83</v>
      </c>
      <c r="B164" s="11"/>
      <c r="C164" s="11"/>
      <c r="D164" s="11"/>
      <c r="E164" s="12"/>
      <c r="F164" s="12">
        <f>SUMIF(Q143:Q163,"010107",F143:F163)</f>
        <v>0</v>
      </c>
      <c r="G164" s="12"/>
      <c r="H164" s="12">
        <f>SUMIF(Q143:Q163,"010107",H143:H163)</f>
        <v>0</v>
      </c>
      <c r="I164" s="12"/>
      <c r="J164" s="12">
        <f>SUMIF(Q143:Q163,"010107",J143:J163)</f>
        <v>0</v>
      </c>
      <c r="K164" s="12"/>
      <c r="L164" s="12">
        <f>SUMIF(Q143:Q163,"010107",L143:L163)</f>
        <v>0</v>
      </c>
      <c r="M164" s="11"/>
      <c r="N164" t="s">
        <v>84</v>
      </c>
    </row>
    <row r="165" spans="1:48" ht="30" customHeight="1" x14ac:dyDescent="0.3">
      <c r="A165" s="13" t="s">
        <v>229</v>
      </c>
      <c r="B165" s="13" t="s">
        <v>52</v>
      </c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230</v>
      </c>
    </row>
    <row r="166" spans="1:48" ht="30" customHeight="1" x14ac:dyDescent="0.3">
      <c r="A166" s="13" t="s">
        <v>231</v>
      </c>
      <c r="B166" s="13" t="s">
        <v>232</v>
      </c>
      <c r="C166" s="13" t="s">
        <v>67</v>
      </c>
      <c r="D166" s="11">
        <v>1</v>
      </c>
      <c r="E166" s="12"/>
      <c r="F166" s="12">
        <f>TRUNC(E166*D166, 0)</f>
        <v>0</v>
      </c>
      <c r="G166" s="12"/>
      <c r="H166" s="12">
        <f>TRUNC(G166*D166, 0)</f>
        <v>0</v>
      </c>
      <c r="I166" s="12"/>
      <c r="J166" s="12">
        <f>TRUNC(I166*D166, 0)</f>
        <v>0</v>
      </c>
      <c r="K166" s="12">
        <f t="shared" ref="K166:L168" si="15">TRUNC(E166+G166+I166, 0)</f>
        <v>0</v>
      </c>
      <c r="L166" s="12">
        <f t="shared" si="15"/>
        <v>0</v>
      </c>
      <c r="M166" s="13"/>
      <c r="N166" s="1" t="s">
        <v>233</v>
      </c>
      <c r="O166" s="1" t="s">
        <v>52</v>
      </c>
      <c r="P166" s="1" t="s">
        <v>52</v>
      </c>
      <c r="Q166" s="1" t="s">
        <v>230</v>
      </c>
      <c r="R166" s="1" t="s">
        <v>62</v>
      </c>
      <c r="S166" s="1" t="s">
        <v>63</v>
      </c>
      <c r="T166" s="1" t="s">
        <v>63</v>
      </c>
      <c r="AR166" s="1" t="s">
        <v>52</v>
      </c>
      <c r="AS166" s="1" t="s">
        <v>52</v>
      </c>
      <c r="AU166" s="1" t="s">
        <v>234</v>
      </c>
      <c r="AV166">
        <v>58</v>
      </c>
    </row>
    <row r="167" spans="1:48" ht="30" customHeight="1" x14ac:dyDescent="0.3">
      <c r="A167" s="13" t="s">
        <v>235</v>
      </c>
      <c r="B167" s="13" t="s">
        <v>236</v>
      </c>
      <c r="C167" s="13" t="s">
        <v>67</v>
      </c>
      <c r="D167" s="11">
        <v>37</v>
      </c>
      <c r="E167" s="12"/>
      <c r="F167" s="12">
        <f>TRUNC(E167*D167, 0)</f>
        <v>0</v>
      </c>
      <c r="G167" s="12"/>
      <c r="H167" s="12">
        <f>TRUNC(G167*D167, 0)</f>
        <v>0</v>
      </c>
      <c r="I167" s="12"/>
      <c r="J167" s="12">
        <f>TRUNC(I167*D167, 0)</f>
        <v>0</v>
      </c>
      <c r="K167" s="12">
        <f t="shared" si="15"/>
        <v>0</v>
      </c>
      <c r="L167" s="12">
        <f t="shared" si="15"/>
        <v>0</v>
      </c>
      <c r="M167" s="13"/>
      <c r="N167" s="1" t="s">
        <v>237</v>
      </c>
      <c r="O167" s="1" t="s">
        <v>52</v>
      </c>
      <c r="P167" s="1" t="s">
        <v>52</v>
      </c>
      <c r="Q167" s="1" t="s">
        <v>230</v>
      </c>
      <c r="R167" s="1" t="s">
        <v>62</v>
      </c>
      <c r="S167" s="1" t="s">
        <v>63</v>
      </c>
      <c r="T167" s="1" t="s">
        <v>63</v>
      </c>
      <c r="AR167" s="1" t="s">
        <v>52</v>
      </c>
      <c r="AS167" s="1" t="s">
        <v>52</v>
      </c>
      <c r="AU167" s="1" t="s">
        <v>238</v>
      </c>
      <c r="AV167">
        <v>60</v>
      </c>
    </row>
    <row r="168" spans="1:48" ht="30" customHeight="1" x14ac:dyDescent="0.3">
      <c r="A168" s="13" t="s">
        <v>239</v>
      </c>
      <c r="B168" s="13" t="s">
        <v>240</v>
      </c>
      <c r="C168" s="13" t="s">
        <v>67</v>
      </c>
      <c r="D168" s="11">
        <v>212</v>
      </c>
      <c r="E168" s="12"/>
      <c r="F168" s="12">
        <f>TRUNC(E168*D168, 0)</f>
        <v>0</v>
      </c>
      <c r="G168" s="12"/>
      <c r="H168" s="12">
        <f>TRUNC(G168*D168, 0)</f>
        <v>0</v>
      </c>
      <c r="I168" s="12"/>
      <c r="J168" s="12">
        <f>TRUNC(I168*D168, 0)</f>
        <v>0</v>
      </c>
      <c r="K168" s="12">
        <f t="shared" si="15"/>
        <v>0</v>
      </c>
      <c r="L168" s="12">
        <f t="shared" si="15"/>
        <v>0</v>
      </c>
      <c r="M168" s="13"/>
      <c r="N168" s="1" t="s">
        <v>241</v>
      </c>
      <c r="O168" s="1" t="s">
        <v>52</v>
      </c>
      <c r="P168" s="1" t="s">
        <v>52</v>
      </c>
      <c r="Q168" s="1" t="s">
        <v>230</v>
      </c>
      <c r="R168" s="1" t="s">
        <v>62</v>
      </c>
      <c r="S168" s="1" t="s">
        <v>63</v>
      </c>
      <c r="T168" s="1" t="s">
        <v>63</v>
      </c>
      <c r="AR168" s="1" t="s">
        <v>52</v>
      </c>
      <c r="AS168" s="1" t="s">
        <v>52</v>
      </c>
      <c r="AU168" s="1" t="s">
        <v>242</v>
      </c>
      <c r="AV168">
        <v>61</v>
      </c>
    </row>
    <row r="169" spans="1:48" ht="30" customHeight="1" x14ac:dyDescent="0.3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230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230</v>
      </c>
    </row>
    <row r="171" spans="1:48" ht="30" customHeight="1" x14ac:dyDescent="0.3">
      <c r="A171" s="11"/>
      <c r="B171" s="11"/>
      <c r="C171" s="11"/>
      <c r="D171" s="11"/>
      <c r="E171" s="12"/>
      <c r="F171" s="12"/>
      <c r="G171" s="12"/>
      <c r="H171" s="12"/>
      <c r="I171" s="12"/>
      <c r="J171" s="12"/>
      <c r="K171" s="12"/>
      <c r="L171" s="12"/>
      <c r="M171" s="11"/>
      <c r="Q171" s="1" t="s">
        <v>230</v>
      </c>
    </row>
    <row r="172" spans="1:48" ht="30" customHeight="1" x14ac:dyDescent="0.3">
      <c r="A172" s="11"/>
      <c r="B172" s="11"/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230</v>
      </c>
    </row>
    <row r="173" spans="1:48" ht="30" customHeight="1" x14ac:dyDescent="0.3">
      <c r="A173" s="11"/>
      <c r="B173" s="11"/>
      <c r="C173" s="11"/>
      <c r="D173" s="11"/>
      <c r="E173" s="12"/>
      <c r="F173" s="12"/>
      <c r="G173" s="12"/>
      <c r="H173" s="12"/>
      <c r="I173" s="12"/>
      <c r="J173" s="12"/>
      <c r="K173" s="12"/>
      <c r="L173" s="12"/>
      <c r="M173" s="11"/>
      <c r="Q173" s="1" t="s">
        <v>230</v>
      </c>
    </row>
    <row r="174" spans="1:48" ht="30" customHeight="1" x14ac:dyDescent="0.3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2"/>
      <c r="L174" s="12"/>
      <c r="M174" s="11"/>
      <c r="Q174" s="1" t="s">
        <v>230</v>
      </c>
    </row>
    <row r="175" spans="1:48" ht="30" customHeight="1" x14ac:dyDescent="0.3">
      <c r="A175" s="11"/>
      <c r="B175" s="11"/>
      <c r="C175" s="11"/>
      <c r="D175" s="11"/>
      <c r="E175" s="12"/>
      <c r="F175" s="12"/>
      <c r="G175" s="12"/>
      <c r="H175" s="12"/>
      <c r="I175" s="12"/>
      <c r="J175" s="12"/>
      <c r="K175" s="12"/>
      <c r="L175" s="12"/>
      <c r="M175" s="11"/>
      <c r="Q175" s="1" t="s">
        <v>230</v>
      </c>
    </row>
    <row r="176" spans="1:48" ht="30" customHeight="1" x14ac:dyDescent="0.3">
      <c r="A176" s="11"/>
      <c r="B176" s="11"/>
      <c r="C176" s="11"/>
      <c r="D176" s="11"/>
      <c r="E176" s="12"/>
      <c r="F176" s="12"/>
      <c r="G176" s="12"/>
      <c r="H176" s="12"/>
      <c r="I176" s="12"/>
      <c r="J176" s="12"/>
      <c r="K176" s="12"/>
      <c r="L176" s="12"/>
      <c r="M176" s="11"/>
      <c r="Q176" s="1" t="s">
        <v>230</v>
      </c>
    </row>
    <row r="177" spans="1:48" ht="30" customHeight="1" x14ac:dyDescent="0.3">
      <c r="A177" s="11"/>
      <c r="B177" s="11"/>
      <c r="C177" s="11"/>
      <c r="D177" s="11"/>
      <c r="E177" s="12"/>
      <c r="F177" s="12"/>
      <c r="G177" s="12"/>
      <c r="H177" s="12"/>
      <c r="I177" s="12"/>
      <c r="J177" s="12"/>
      <c r="K177" s="12"/>
      <c r="L177" s="12"/>
      <c r="M177" s="11"/>
      <c r="Q177" s="1" t="s">
        <v>230</v>
      </c>
    </row>
    <row r="178" spans="1:48" ht="30" customHeight="1" x14ac:dyDescent="0.3">
      <c r="A178" s="11"/>
      <c r="B178" s="11"/>
      <c r="C178" s="11"/>
      <c r="D178" s="11"/>
      <c r="E178" s="12"/>
      <c r="F178" s="12"/>
      <c r="G178" s="12"/>
      <c r="H178" s="12"/>
      <c r="I178" s="12"/>
      <c r="J178" s="12"/>
      <c r="K178" s="12"/>
      <c r="L178" s="12"/>
      <c r="M178" s="11"/>
      <c r="Q178" s="1" t="s">
        <v>230</v>
      </c>
    </row>
    <row r="179" spans="1:48" ht="30" customHeight="1" x14ac:dyDescent="0.3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230</v>
      </c>
    </row>
    <row r="180" spans="1:48" ht="30" customHeight="1" x14ac:dyDescent="0.3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230</v>
      </c>
    </row>
    <row r="181" spans="1:48" ht="30" customHeight="1" x14ac:dyDescent="0.3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230</v>
      </c>
    </row>
    <row r="182" spans="1:48" ht="30" customHeight="1" x14ac:dyDescent="0.3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230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230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230</v>
      </c>
    </row>
    <row r="185" spans="1:48" ht="30" customHeight="1" x14ac:dyDescent="0.3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230</v>
      </c>
    </row>
    <row r="186" spans="1:48" ht="30" customHeight="1" x14ac:dyDescent="0.3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230</v>
      </c>
    </row>
    <row r="187" spans="1:48" ht="30" customHeight="1" x14ac:dyDescent="0.3">
      <c r="A187" s="13" t="s">
        <v>83</v>
      </c>
      <c r="B187" s="11"/>
      <c r="C187" s="11"/>
      <c r="D187" s="11"/>
      <c r="E187" s="12"/>
      <c r="F187" s="12">
        <f>SUMIF(Q166:Q186,"010108",F166:F186)</f>
        <v>0</v>
      </c>
      <c r="G187" s="12"/>
      <c r="H187" s="12">
        <f>SUMIF(Q166:Q186,"010108",H166:H186)</f>
        <v>0</v>
      </c>
      <c r="I187" s="12"/>
      <c r="J187" s="12">
        <f>SUMIF(Q166:Q186,"010108",J166:J186)</f>
        <v>0</v>
      </c>
      <c r="K187" s="12"/>
      <c r="L187" s="12">
        <f>SUMIF(Q166:Q186,"010108",L166:L186)</f>
        <v>0</v>
      </c>
      <c r="M187" s="11"/>
      <c r="N187" t="s">
        <v>84</v>
      </c>
    </row>
    <row r="188" spans="1:48" ht="30" customHeight="1" x14ac:dyDescent="0.3">
      <c r="A188" s="13" t="s">
        <v>243</v>
      </c>
      <c r="B188" s="13" t="s">
        <v>52</v>
      </c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244</v>
      </c>
    </row>
    <row r="189" spans="1:48" ht="30" customHeight="1" x14ac:dyDescent="0.3">
      <c r="A189" s="13" t="s">
        <v>245</v>
      </c>
      <c r="B189" s="13" t="s">
        <v>246</v>
      </c>
      <c r="C189" s="13" t="s">
        <v>67</v>
      </c>
      <c r="D189" s="11">
        <v>106</v>
      </c>
      <c r="E189" s="12"/>
      <c r="F189" s="12">
        <f t="shared" ref="F189:F206" si="16">TRUNC(E189*D189, 0)</f>
        <v>0</v>
      </c>
      <c r="G189" s="12"/>
      <c r="H189" s="12">
        <f t="shared" ref="H189:H206" si="17">TRUNC(G189*D189, 0)</f>
        <v>0</v>
      </c>
      <c r="I189" s="12"/>
      <c r="J189" s="12">
        <f t="shared" ref="J189:J206" si="18">TRUNC(I189*D189, 0)</f>
        <v>0</v>
      </c>
      <c r="K189" s="12">
        <f t="shared" ref="K189:K206" si="19">TRUNC(E189+G189+I189, 0)</f>
        <v>0</v>
      </c>
      <c r="L189" s="12">
        <f t="shared" ref="L189:L206" si="20">TRUNC(F189+H189+J189, 0)</f>
        <v>0</v>
      </c>
      <c r="M189" s="13"/>
      <c r="N189" s="1" t="s">
        <v>247</v>
      </c>
      <c r="O189" s="1" t="s">
        <v>52</v>
      </c>
      <c r="P189" s="1" t="s">
        <v>52</v>
      </c>
      <c r="Q189" s="1" t="s">
        <v>244</v>
      </c>
      <c r="R189" s="1" t="s">
        <v>62</v>
      </c>
      <c r="S189" s="1" t="s">
        <v>63</v>
      </c>
      <c r="T189" s="1" t="s">
        <v>63</v>
      </c>
      <c r="AR189" s="1" t="s">
        <v>52</v>
      </c>
      <c r="AS189" s="1" t="s">
        <v>52</v>
      </c>
      <c r="AU189" s="1" t="s">
        <v>248</v>
      </c>
      <c r="AV189">
        <v>63</v>
      </c>
    </row>
    <row r="190" spans="1:48" ht="30" customHeight="1" x14ac:dyDescent="0.3">
      <c r="A190" s="13" t="s">
        <v>245</v>
      </c>
      <c r="B190" s="13" t="s">
        <v>249</v>
      </c>
      <c r="C190" s="13" t="s">
        <v>67</v>
      </c>
      <c r="D190" s="11">
        <v>8</v>
      </c>
      <c r="E190" s="12"/>
      <c r="F190" s="12">
        <f t="shared" si="16"/>
        <v>0</v>
      </c>
      <c r="G190" s="12"/>
      <c r="H190" s="12">
        <f t="shared" si="17"/>
        <v>0</v>
      </c>
      <c r="I190" s="12"/>
      <c r="J190" s="12">
        <f t="shared" si="18"/>
        <v>0</v>
      </c>
      <c r="K190" s="12">
        <f t="shared" si="19"/>
        <v>0</v>
      </c>
      <c r="L190" s="12">
        <f t="shared" si="20"/>
        <v>0</v>
      </c>
      <c r="M190" s="13"/>
      <c r="N190" s="1" t="s">
        <v>250</v>
      </c>
      <c r="O190" s="1" t="s">
        <v>52</v>
      </c>
      <c r="P190" s="1" t="s">
        <v>52</v>
      </c>
      <c r="Q190" s="1" t="s">
        <v>244</v>
      </c>
      <c r="R190" s="1" t="s">
        <v>62</v>
      </c>
      <c r="S190" s="1" t="s">
        <v>63</v>
      </c>
      <c r="T190" s="1" t="s">
        <v>63</v>
      </c>
      <c r="AR190" s="1" t="s">
        <v>52</v>
      </c>
      <c r="AS190" s="1" t="s">
        <v>52</v>
      </c>
      <c r="AU190" s="1" t="s">
        <v>251</v>
      </c>
      <c r="AV190">
        <v>64</v>
      </c>
    </row>
    <row r="191" spans="1:48" ht="30" customHeight="1" x14ac:dyDescent="0.3">
      <c r="A191" s="13" t="s">
        <v>252</v>
      </c>
      <c r="B191" s="13" t="s">
        <v>52</v>
      </c>
      <c r="C191" s="13" t="s">
        <v>108</v>
      </c>
      <c r="D191" s="11">
        <v>11</v>
      </c>
      <c r="E191" s="12"/>
      <c r="F191" s="12">
        <f t="shared" si="16"/>
        <v>0</v>
      </c>
      <c r="G191" s="12"/>
      <c r="H191" s="12">
        <f t="shared" si="17"/>
        <v>0</v>
      </c>
      <c r="I191" s="12"/>
      <c r="J191" s="12">
        <f t="shared" si="18"/>
        <v>0</v>
      </c>
      <c r="K191" s="12">
        <f t="shared" si="19"/>
        <v>0</v>
      </c>
      <c r="L191" s="12">
        <f t="shared" si="20"/>
        <v>0</v>
      </c>
      <c r="M191" s="13"/>
      <c r="N191" s="1" t="s">
        <v>253</v>
      </c>
      <c r="O191" s="1" t="s">
        <v>52</v>
      </c>
      <c r="P191" s="1" t="s">
        <v>52</v>
      </c>
      <c r="Q191" s="1" t="s">
        <v>244</v>
      </c>
      <c r="R191" s="1" t="s">
        <v>62</v>
      </c>
      <c r="S191" s="1" t="s">
        <v>63</v>
      </c>
      <c r="T191" s="1" t="s">
        <v>63</v>
      </c>
      <c r="AR191" s="1" t="s">
        <v>52</v>
      </c>
      <c r="AS191" s="1" t="s">
        <v>52</v>
      </c>
      <c r="AU191" s="1" t="s">
        <v>254</v>
      </c>
      <c r="AV191">
        <v>80</v>
      </c>
    </row>
    <row r="192" spans="1:48" ht="30" customHeight="1" x14ac:dyDescent="0.3">
      <c r="A192" s="13" t="s">
        <v>255</v>
      </c>
      <c r="B192" s="13" t="s">
        <v>52</v>
      </c>
      <c r="C192" s="13" t="s">
        <v>256</v>
      </c>
      <c r="D192" s="11">
        <v>1</v>
      </c>
      <c r="E192" s="12"/>
      <c r="F192" s="12">
        <f t="shared" si="16"/>
        <v>0</v>
      </c>
      <c r="G192" s="12"/>
      <c r="H192" s="12">
        <f t="shared" si="17"/>
        <v>0</v>
      </c>
      <c r="I192" s="12"/>
      <c r="J192" s="12">
        <f t="shared" si="18"/>
        <v>0</v>
      </c>
      <c r="K192" s="12">
        <f t="shared" si="19"/>
        <v>0</v>
      </c>
      <c r="L192" s="12">
        <f t="shared" si="20"/>
        <v>0</v>
      </c>
      <c r="M192" s="13"/>
      <c r="N192" s="1" t="s">
        <v>257</v>
      </c>
      <c r="O192" s="1" t="s">
        <v>52</v>
      </c>
      <c r="P192" s="1" t="s">
        <v>52</v>
      </c>
      <c r="Q192" s="1" t="s">
        <v>244</v>
      </c>
      <c r="R192" s="1" t="s">
        <v>62</v>
      </c>
      <c r="S192" s="1" t="s">
        <v>63</v>
      </c>
      <c r="T192" s="1" t="s">
        <v>63</v>
      </c>
      <c r="AR192" s="1" t="s">
        <v>52</v>
      </c>
      <c r="AS192" s="1" t="s">
        <v>52</v>
      </c>
      <c r="AU192" s="1" t="s">
        <v>258</v>
      </c>
      <c r="AV192">
        <v>66</v>
      </c>
    </row>
    <row r="193" spans="1:48" ht="30" customHeight="1" x14ac:dyDescent="0.3">
      <c r="A193" s="13" t="s">
        <v>259</v>
      </c>
      <c r="B193" s="13" t="s">
        <v>260</v>
      </c>
      <c r="C193" s="13" t="s">
        <v>67</v>
      </c>
      <c r="D193" s="11">
        <v>12</v>
      </c>
      <c r="E193" s="12"/>
      <c r="F193" s="12">
        <f t="shared" si="16"/>
        <v>0</v>
      </c>
      <c r="G193" s="12"/>
      <c r="H193" s="12">
        <f t="shared" si="17"/>
        <v>0</v>
      </c>
      <c r="I193" s="12"/>
      <c r="J193" s="12">
        <f t="shared" si="18"/>
        <v>0</v>
      </c>
      <c r="K193" s="12">
        <f t="shared" si="19"/>
        <v>0</v>
      </c>
      <c r="L193" s="12">
        <f t="shared" si="20"/>
        <v>0</v>
      </c>
      <c r="M193" s="13"/>
      <c r="N193" s="1" t="s">
        <v>261</v>
      </c>
      <c r="O193" s="1" t="s">
        <v>52</v>
      </c>
      <c r="P193" s="1" t="s">
        <v>52</v>
      </c>
      <c r="Q193" s="1" t="s">
        <v>244</v>
      </c>
      <c r="R193" s="1" t="s">
        <v>62</v>
      </c>
      <c r="S193" s="1" t="s">
        <v>63</v>
      </c>
      <c r="T193" s="1" t="s">
        <v>63</v>
      </c>
      <c r="AR193" s="1" t="s">
        <v>52</v>
      </c>
      <c r="AS193" s="1" t="s">
        <v>52</v>
      </c>
      <c r="AU193" s="1" t="s">
        <v>262</v>
      </c>
      <c r="AV193">
        <v>67</v>
      </c>
    </row>
    <row r="194" spans="1:48" ht="30" customHeight="1" x14ac:dyDescent="0.3">
      <c r="A194" s="13" t="s">
        <v>263</v>
      </c>
      <c r="B194" s="13" t="s">
        <v>264</v>
      </c>
      <c r="C194" s="13" t="s">
        <v>67</v>
      </c>
      <c r="D194" s="11">
        <v>199</v>
      </c>
      <c r="E194" s="12"/>
      <c r="F194" s="12">
        <f t="shared" si="16"/>
        <v>0</v>
      </c>
      <c r="G194" s="12"/>
      <c r="H194" s="12">
        <f t="shared" si="17"/>
        <v>0</v>
      </c>
      <c r="I194" s="12"/>
      <c r="J194" s="12">
        <f t="shared" si="18"/>
        <v>0</v>
      </c>
      <c r="K194" s="12">
        <f t="shared" si="19"/>
        <v>0</v>
      </c>
      <c r="L194" s="12">
        <f t="shared" si="20"/>
        <v>0</v>
      </c>
      <c r="M194" s="13"/>
      <c r="N194" s="1" t="s">
        <v>265</v>
      </c>
      <c r="O194" s="1" t="s">
        <v>52</v>
      </c>
      <c r="P194" s="1" t="s">
        <v>52</v>
      </c>
      <c r="Q194" s="1" t="s">
        <v>244</v>
      </c>
      <c r="R194" s="1" t="s">
        <v>62</v>
      </c>
      <c r="S194" s="1" t="s">
        <v>63</v>
      </c>
      <c r="T194" s="1" t="s">
        <v>63</v>
      </c>
      <c r="AR194" s="1" t="s">
        <v>52</v>
      </c>
      <c r="AS194" s="1" t="s">
        <v>52</v>
      </c>
      <c r="AU194" s="1" t="s">
        <v>266</v>
      </c>
      <c r="AV194">
        <v>68</v>
      </c>
    </row>
    <row r="195" spans="1:48" ht="30" customHeight="1" x14ac:dyDescent="0.3">
      <c r="A195" s="13" t="s">
        <v>267</v>
      </c>
      <c r="B195" s="13" t="s">
        <v>52</v>
      </c>
      <c r="C195" s="13" t="s">
        <v>67</v>
      </c>
      <c r="D195" s="11">
        <v>199</v>
      </c>
      <c r="E195" s="12"/>
      <c r="F195" s="12">
        <f t="shared" si="16"/>
        <v>0</v>
      </c>
      <c r="G195" s="12"/>
      <c r="H195" s="12">
        <f t="shared" si="17"/>
        <v>0</v>
      </c>
      <c r="I195" s="12"/>
      <c r="J195" s="12">
        <f t="shared" si="18"/>
        <v>0</v>
      </c>
      <c r="K195" s="12">
        <f t="shared" si="19"/>
        <v>0</v>
      </c>
      <c r="L195" s="12">
        <f t="shared" si="20"/>
        <v>0</v>
      </c>
      <c r="M195" s="13"/>
      <c r="N195" s="1" t="s">
        <v>268</v>
      </c>
      <c r="O195" s="1" t="s">
        <v>52</v>
      </c>
      <c r="P195" s="1" t="s">
        <v>52</v>
      </c>
      <c r="Q195" s="1" t="s">
        <v>244</v>
      </c>
      <c r="R195" s="1" t="s">
        <v>62</v>
      </c>
      <c r="S195" s="1" t="s">
        <v>63</v>
      </c>
      <c r="T195" s="1" t="s">
        <v>63</v>
      </c>
      <c r="AR195" s="1" t="s">
        <v>52</v>
      </c>
      <c r="AS195" s="1" t="s">
        <v>52</v>
      </c>
      <c r="AU195" s="1" t="s">
        <v>269</v>
      </c>
      <c r="AV195">
        <v>69</v>
      </c>
    </row>
    <row r="196" spans="1:48" ht="30" customHeight="1" x14ac:dyDescent="0.3">
      <c r="A196" s="13" t="s">
        <v>270</v>
      </c>
      <c r="B196" s="13" t="s">
        <v>52</v>
      </c>
      <c r="C196" s="13" t="s">
        <v>108</v>
      </c>
      <c r="D196" s="11">
        <v>13</v>
      </c>
      <c r="E196" s="12"/>
      <c r="F196" s="12">
        <f t="shared" si="16"/>
        <v>0</v>
      </c>
      <c r="G196" s="12"/>
      <c r="H196" s="12">
        <f t="shared" si="17"/>
        <v>0</v>
      </c>
      <c r="I196" s="12"/>
      <c r="J196" s="12">
        <f t="shared" si="18"/>
        <v>0</v>
      </c>
      <c r="K196" s="12">
        <f t="shared" si="19"/>
        <v>0</v>
      </c>
      <c r="L196" s="12">
        <f t="shared" si="20"/>
        <v>0</v>
      </c>
      <c r="M196" s="13"/>
      <c r="N196" s="1" t="s">
        <v>271</v>
      </c>
      <c r="O196" s="1" t="s">
        <v>52</v>
      </c>
      <c r="P196" s="1" t="s">
        <v>52</v>
      </c>
      <c r="Q196" s="1" t="s">
        <v>244</v>
      </c>
      <c r="R196" s="1" t="s">
        <v>62</v>
      </c>
      <c r="S196" s="1" t="s">
        <v>63</v>
      </c>
      <c r="T196" s="1" t="s">
        <v>63</v>
      </c>
      <c r="AR196" s="1" t="s">
        <v>52</v>
      </c>
      <c r="AS196" s="1" t="s">
        <v>52</v>
      </c>
      <c r="AU196" s="1" t="s">
        <v>272</v>
      </c>
      <c r="AV196">
        <v>81</v>
      </c>
    </row>
    <row r="197" spans="1:48" ht="30" customHeight="1" x14ac:dyDescent="0.3">
      <c r="A197" s="13" t="s">
        <v>273</v>
      </c>
      <c r="B197" s="13" t="s">
        <v>274</v>
      </c>
      <c r="C197" s="13" t="s">
        <v>256</v>
      </c>
      <c r="D197" s="11">
        <v>6</v>
      </c>
      <c r="E197" s="12"/>
      <c r="F197" s="12">
        <f t="shared" si="16"/>
        <v>0</v>
      </c>
      <c r="G197" s="12"/>
      <c r="H197" s="12">
        <f t="shared" si="17"/>
        <v>0</v>
      </c>
      <c r="I197" s="12"/>
      <c r="J197" s="12">
        <f t="shared" si="18"/>
        <v>0</v>
      </c>
      <c r="K197" s="12">
        <f t="shared" si="19"/>
        <v>0</v>
      </c>
      <c r="L197" s="12">
        <f t="shared" si="20"/>
        <v>0</v>
      </c>
      <c r="M197" s="13"/>
      <c r="N197" s="1" t="s">
        <v>275</v>
      </c>
      <c r="O197" s="1" t="s">
        <v>52</v>
      </c>
      <c r="P197" s="1" t="s">
        <v>52</v>
      </c>
      <c r="Q197" s="1" t="s">
        <v>244</v>
      </c>
      <c r="R197" s="1" t="s">
        <v>62</v>
      </c>
      <c r="S197" s="1" t="s">
        <v>63</v>
      </c>
      <c r="T197" s="1" t="s">
        <v>63</v>
      </c>
      <c r="AR197" s="1" t="s">
        <v>52</v>
      </c>
      <c r="AS197" s="1" t="s">
        <v>52</v>
      </c>
      <c r="AU197" s="1" t="s">
        <v>276</v>
      </c>
      <c r="AV197">
        <v>70</v>
      </c>
    </row>
    <row r="198" spans="1:48" ht="30" customHeight="1" x14ac:dyDescent="0.3">
      <c r="A198" s="13" t="s">
        <v>277</v>
      </c>
      <c r="B198" s="13" t="s">
        <v>52</v>
      </c>
      <c r="C198" s="13" t="s">
        <v>108</v>
      </c>
      <c r="D198" s="11">
        <v>29</v>
      </c>
      <c r="E198" s="12"/>
      <c r="F198" s="12">
        <f t="shared" si="16"/>
        <v>0</v>
      </c>
      <c r="G198" s="12"/>
      <c r="H198" s="12">
        <f t="shared" si="17"/>
        <v>0</v>
      </c>
      <c r="I198" s="12"/>
      <c r="J198" s="12">
        <f t="shared" si="18"/>
        <v>0</v>
      </c>
      <c r="K198" s="12">
        <f t="shared" si="19"/>
        <v>0</v>
      </c>
      <c r="L198" s="12">
        <f t="shared" si="20"/>
        <v>0</v>
      </c>
      <c r="M198" s="13"/>
      <c r="N198" s="1" t="s">
        <v>278</v>
      </c>
      <c r="O198" s="1" t="s">
        <v>52</v>
      </c>
      <c r="P198" s="1" t="s">
        <v>52</v>
      </c>
      <c r="Q198" s="1" t="s">
        <v>244</v>
      </c>
      <c r="R198" s="1" t="s">
        <v>62</v>
      </c>
      <c r="S198" s="1" t="s">
        <v>63</v>
      </c>
      <c r="T198" s="1" t="s">
        <v>63</v>
      </c>
      <c r="AR198" s="1" t="s">
        <v>52</v>
      </c>
      <c r="AS198" s="1" t="s">
        <v>52</v>
      </c>
      <c r="AU198" s="1" t="s">
        <v>279</v>
      </c>
      <c r="AV198">
        <v>82</v>
      </c>
    </row>
    <row r="199" spans="1:48" ht="30" customHeight="1" x14ac:dyDescent="0.3">
      <c r="A199" s="13" t="s">
        <v>280</v>
      </c>
      <c r="B199" s="13" t="s">
        <v>281</v>
      </c>
      <c r="C199" s="13" t="s">
        <v>67</v>
      </c>
      <c r="D199" s="11">
        <v>76</v>
      </c>
      <c r="E199" s="12"/>
      <c r="F199" s="12">
        <f t="shared" si="16"/>
        <v>0</v>
      </c>
      <c r="G199" s="12"/>
      <c r="H199" s="12">
        <f t="shared" si="17"/>
        <v>0</v>
      </c>
      <c r="I199" s="12"/>
      <c r="J199" s="12">
        <f t="shared" si="18"/>
        <v>0</v>
      </c>
      <c r="K199" s="12">
        <f t="shared" si="19"/>
        <v>0</v>
      </c>
      <c r="L199" s="12">
        <f t="shared" si="20"/>
        <v>0</v>
      </c>
      <c r="M199" s="13"/>
      <c r="N199" s="1" t="s">
        <v>282</v>
      </c>
      <c r="O199" s="1" t="s">
        <v>52</v>
      </c>
      <c r="P199" s="1" t="s">
        <v>52</v>
      </c>
      <c r="Q199" s="1" t="s">
        <v>244</v>
      </c>
      <c r="R199" s="1" t="s">
        <v>62</v>
      </c>
      <c r="S199" s="1" t="s">
        <v>63</v>
      </c>
      <c r="T199" s="1" t="s">
        <v>63</v>
      </c>
      <c r="AR199" s="1" t="s">
        <v>52</v>
      </c>
      <c r="AS199" s="1" t="s">
        <v>52</v>
      </c>
      <c r="AU199" s="1" t="s">
        <v>283</v>
      </c>
      <c r="AV199">
        <v>72</v>
      </c>
    </row>
    <row r="200" spans="1:48" ht="30" customHeight="1" x14ac:dyDescent="0.3">
      <c r="A200" s="13" t="s">
        <v>284</v>
      </c>
      <c r="B200" s="13" t="s">
        <v>285</v>
      </c>
      <c r="C200" s="13" t="s">
        <v>67</v>
      </c>
      <c r="D200" s="11">
        <v>110</v>
      </c>
      <c r="E200" s="12"/>
      <c r="F200" s="12">
        <f t="shared" si="16"/>
        <v>0</v>
      </c>
      <c r="G200" s="12"/>
      <c r="H200" s="12">
        <f t="shared" si="17"/>
        <v>0</v>
      </c>
      <c r="I200" s="12"/>
      <c r="J200" s="12">
        <f t="shared" si="18"/>
        <v>0</v>
      </c>
      <c r="K200" s="12">
        <f t="shared" si="19"/>
        <v>0</v>
      </c>
      <c r="L200" s="12">
        <f t="shared" si="20"/>
        <v>0</v>
      </c>
      <c r="M200" s="13"/>
      <c r="N200" s="1" t="s">
        <v>286</v>
      </c>
      <c r="O200" s="1" t="s">
        <v>52</v>
      </c>
      <c r="P200" s="1" t="s">
        <v>52</v>
      </c>
      <c r="Q200" s="1" t="s">
        <v>244</v>
      </c>
      <c r="R200" s="1" t="s">
        <v>62</v>
      </c>
      <c r="S200" s="1" t="s">
        <v>63</v>
      </c>
      <c r="T200" s="1" t="s">
        <v>63</v>
      </c>
      <c r="AR200" s="1" t="s">
        <v>52</v>
      </c>
      <c r="AS200" s="1" t="s">
        <v>52</v>
      </c>
      <c r="AU200" s="1" t="s">
        <v>287</v>
      </c>
      <c r="AV200">
        <v>73</v>
      </c>
    </row>
    <row r="201" spans="1:48" ht="30" customHeight="1" x14ac:dyDescent="0.3">
      <c r="A201" s="13" t="s">
        <v>288</v>
      </c>
      <c r="B201" s="13" t="s">
        <v>52</v>
      </c>
      <c r="C201" s="13" t="s">
        <v>108</v>
      </c>
      <c r="D201" s="11">
        <v>4</v>
      </c>
      <c r="E201" s="12"/>
      <c r="F201" s="12">
        <f t="shared" si="16"/>
        <v>0</v>
      </c>
      <c r="G201" s="12"/>
      <c r="H201" s="12">
        <f t="shared" si="17"/>
        <v>0</v>
      </c>
      <c r="I201" s="12"/>
      <c r="J201" s="12">
        <f t="shared" si="18"/>
        <v>0</v>
      </c>
      <c r="K201" s="12">
        <f t="shared" si="19"/>
        <v>0</v>
      </c>
      <c r="L201" s="12">
        <f t="shared" si="20"/>
        <v>0</v>
      </c>
      <c r="M201" s="13"/>
      <c r="N201" s="1" t="s">
        <v>289</v>
      </c>
      <c r="O201" s="1" t="s">
        <v>52</v>
      </c>
      <c r="P201" s="1" t="s">
        <v>52</v>
      </c>
      <c r="Q201" s="1" t="s">
        <v>244</v>
      </c>
      <c r="R201" s="1" t="s">
        <v>62</v>
      </c>
      <c r="S201" s="1" t="s">
        <v>63</v>
      </c>
      <c r="T201" s="1" t="s">
        <v>63</v>
      </c>
      <c r="AR201" s="1" t="s">
        <v>52</v>
      </c>
      <c r="AS201" s="1" t="s">
        <v>52</v>
      </c>
      <c r="AU201" s="1" t="s">
        <v>290</v>
      </c>
      <c r="AV201">
        <v>74</v>
      </c>
    </row>
    <row r="202" spans="1:48" ht="30" customHeight="1" x14ac:dyDescent="0.3">
      <c r="A202" s="13" t="s">
        <v>291</v>
      </c>
      <c r="B202" s="13" t="s">
        <v>52</v>
      </c>
      <c r="C202" s="13" t="s">
        <v>67</v>
      </c>
      <c r="D202" s="11">
        <v>5</v>
      </c>
      <c r="E202" s="12"/>
      <c r="F202" s="12">
        <f t="shared" si="16"/>
        <v>0</v>
      </c>
      <c r="G202" s="12"/>
      <c r="H202" s="12">
        <f t="shared" si="17"/>
        <v>0</v>
      </c>
      <c r="I202" s="12"/>
      <c r="J202" s="12">
        <f t="shared" si="18"/>
        <v>0</v>
      </c>
      <c r="K202" s="12">
        <f t="shared" si="19"/>
        <v>0</v>
      </c>
      <c r="L202" s="12">
        <f t="shared" si="20"/>
        <v>0</v>
      </c>
      <c r="M202" s="13"/>
      <c r="N202" s="1" t="s">
        <v>292</v>
      </c>
      <c r="O202" s="1" t="s">
        <v>52</v>
      </c>
      <c r="P202" s="1" t="s">
        <v>52</v>
      </c>
      <c r="Q202" s="1" t="s">
        <v>244</v>
      </c>
      <c r="R202" s="1" t="s">
        <v>62</v>
      </c>
      <c r="S202" s="1" t="s">
        <v>63</v>
      </c>
      <c r="T202" s="1" t="s">
        <v>63</v>
      </c>
      <c r="AR202" s="1" t="s">
        <v>52</v>
      </c>
      <c r="AS202" s="1" t="s">
        <v>52</v>
      </c>
      <c r="AU202" s="1" t="s">
        <v>293</v>
      </c>
      <c r="AV202">
        <v>75</v>
      </c>
    </row>
    <row r="203" spans="1:48" ht="30" customHeight="1" x14ac:dyDescent="0.3">
      <c r="A203" s="13" t="s">
        <v>294</v>
      </c>
      <c r="B203" s="13" t="s">
        <v>295</v>
      </c>
      <c r="C203" s="13" t="s">
        <v>67</v>
      </c>
      <c r="D203" s="11">
        <v>22</v>
      </c>
      <c r="E203" s="12"/>
      <c r="F203" s="12">
        <f t="shared" si="16"/>
        <v>0</v>
      </c>
      <c r="G203" s="12"/>
      <c r="H203" s="12">
        <f t="shared" si="17"/>
        <v>0</v>
      </c>
      <c r="I203" s="12"/>
      <c r="J203" s="12">
        <f t="shared" si="18"/>
        <v>0</v>
      </c>
      <c r="K203" s="12">
        <f t="shared" si="19"/>
        <v>0</v>
      </c>
      <c r="L203" s="12">
        <f t="shared" si="20"/>
        <v>0</v>
      </c>
      <c r="M203" s="13"/>
      <c r="N203" s="1" t="s">
        <v>296</v>
      </c>
      <c r="O203" s="1" t="s">
        <v>52</v>
      </c>
      <c r="P203" s="1" t="s">
        <v>52</v>
      </c>
      <c r="Q203" s="1" t="s">
        <v>244</v>
      </c>
      <c r="R203" s="1" t="s">
        <v>62</v>
      </c>
      <c r="S203" s="1" t="s">
        <v>63</v>
      </c>
      <c r="T203" s="1" t="s">
        <v>63</v>
      </c>
      <c r="AR203" s="1" t="s">
        <v>52</v>
      </c>
      <c r="AS203" s="1" t="s">
        <v>52</v>
      </c>
      <c r="AU203" s="1" t="s">
        <v>297</v>
      </c>
      <c r="AV203">
        <v>76</v>
      </c>
    </row>
    <row r="204" spans="1:48" ht="30" customHeight="1" x14ac:dyDescent="0.3">
      <c r="A204" s="13" t="s">
        <v>298</v>
      </c>
      <c r="B204" s="13" t="s">
        <v>295</v>
      </c>
      <c r="C204" s="13" t="s">
        <v>67</v>
      </c>
      <c r="D204" s="11">
        <v>54</v>
      </c>
      <c r="E204" s="12"/>
      <c r="F204" s="12">
        <f t="shared" si="16"/>
        <v>0</v>
      </c>
      <c r="G204" s="12"/>
      <c r="H204" s="12">
        <f t="shared" si="17"/>
        <v>0</v>
      </c>
      <c r="I204" s="12"/>
      <c r="J204" s="12">
        <f t="shared" si="18"/>
        <v>0</v>
      </c>
      <c r="K204" s="12">
        <f t="shared" si="19"/>
        <v>0</v>
      </c>
      <c r="L204" s="12">
        <f t="shared" si="20"/>
        <v>0</v>
      </c>
      <c r="M204" s="13"/>
      <c r="N204" s="1" t="s">
        <v>299</v>
      </c>
      <c r="O204" s="1" t="s">
        <v>52</v>
      </c>
      <c r="P204" s="1" t="s">
        <v>52</v>
      </c>
      <c r="Q204" s="1" t="s">
        <v>244</v>
      </c>
      <c r="R204" s="1" t="s">
        <v>62</v>
      </c>
      <c r="S204" s="1" t="s">
        <v>63</v>
      </c>
      <c r="T204" s="1" t="s">
        <v>63</v>
      </c>
      <c r="AR204" s="1" t="s">
        <v>52</v>
      </c>
      <c r="AS204" s="1" t="s">
        <v>52</v>
      </c>
      <c r="AU204" s="1" t="s">
        <v>300</v>
      </c>
      <c r="AV204">
        <v>77</v>
      </c>
    </row>
    <row r="205" spans="1:48" ht="30" customHeight="1" x14ac:dyDescent="0.3">
      <c r="A205" s="13" t="s">
        <v>301</v>
      </c>
      <c r="B205" s="13" t="s">
        <v>302</v>
      </c>
      <c r="C205" s="13" t="s">
        <v>303</v>
      </c>
      <c r="D205" s="11">
        <v>1.5469999999999999</v>
      </c>
      <c r="E205" s="12"/>
      <c r="F205" s="12">
        <f t="shared" si="16"/>
        <v>0</v>
      </c>
      <c r="G205" s="12"/>
      <c r="H205" s="12">
        <f t="shared" si="17"/>
        <v>0</v>
      </c>
      <c r="I205" s="12"/>
      <c r="J205" s="12">
        <f t="shared" si="18"/>
        <v>0</v>
      </c>
      <c r="K205" s="12">
        <f t="shared" si="19"/>
        <v>0</v>
      </c>
      <c r="L205" s="12">
        <f t="shared" si="20"/>
        <v>0</v>
      </c>
      <c r="M205" s="13"/>
      <c r="N205" s="1" t="s">
        <v>304</v>
      </c>
      <c r="O205" s="1" t="s">
        <v>52</v>
      </c>
      <c r="P205" s="1" t="s">
        <v>52</v>
      </c>
      <c r="Q205" s="1" t="s">
        <v>244</v>
      </c>
      <c r="R205" s="1" t="s">
        <v>62</v>
      </c>
      <c r="S205" s="1" t="s">
        <v>63</v>
      </c>
      <c r="T205" s="1" t="s">
        <v>63</v>
      </c>
      <c r="AR205" s="1" t="s">
        <v>52</v>
      </c>
      <c r="AS205" s="1" t="s">
        <v>52</v>
      </c>
      <c r="AU205" s="1" t="s">
        <v>305</v>
      </c>
      <c r="AV205">
        <v>78</v>
      </c>
    </row>
    <row r="206" spans="1:48" ht="30" customHeight="1" x14ac:dyDescent="0.3">
      <c r="A206" s="13" t="s">
        <v>306</v>
      </c>
      <c r="B206" s="13" t="s">
        <v>302</v>
      </c>
      <c r="C206" s="13" t="s">
        <v>303</v>
      </c>
      <c r="D206" s="11">
        <v>14.955</v>
      </c>
      <c r="E206" s="12"/>
      <c r="F206" s="12">
        <f t="shared" si="16"/>
        <v>0</v>
      </c>
      <c r="G206" s="12"/>
      <c r="H206" s="12">
        <f t="shared" si="17"/>
        <v>0</v>
      </c>
      <c r="I206" s="12"/>
      <c r="J206" s="12">
        <f t="shared" si="18"/>
        <v>0</v>
      </c>
      <c r="K206" s="12">
        <f t="shared" si="19"/>
        <v>0</v>
      </c>
      <c r="L206" s="12">
        <f t="shared" si="20"/>
        <v>0</v>
      </c>
      <c r="M206" s="13"/>
      <c r="N206" s="1" t="s">
        <v>307</v>
      </c>
      <c r="O206" s="1" t="s">
        <v>52</v>
      </c>
      <c r="P206" s="1" t="s">
        <v>52</v>
      </c>
      <c r="Q206" s="1" t="s">
        <v>244</v>
      </c>
      <c r="R206" s="1" t="s">
        <v>62</v>
      </c>
      <c r="S206" s="1" t="s">
        <v>63</v>
      </c>
      <c r="T206" s="1" t="s">
        <v>63</v>
      </c>
      <c r="AR206" s="1" t="s">
        <v>52</v>
      </c>
      <c r="AS206" s="1" t="s">
        <v>52</v>
      </c>
      <c r="AU206" s="1" t="s">
        <v>308</v>
      </c>
      <c r="AV206">
        <v>79</v>
      </c>
    </row>
    <row r="207" spans="1:48" ht="30" customHeight="1" x14ac:dyDescent="0.3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244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244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244</v>
      </c>
    </row>
    <row r="210" spans="1:48" ht="30" customHeight="1" x14ac:dyDescent="0.3">
      <c r="A210" s="13" t="s">
        <v>83</v>
      </c>
      <c r="B210" s="11"/>
      <c r="C210" s="11"/>
      <c r="D210" s="11"/>
      <c r="E210" s="12"/>
      <c r="F210" s="12">
        <f>SUMIF(Q189:Q209,"010109",F189:F209)</f>
        <v>0</v>
      </c>
      <c r="G210" s="12"/>
      <c r="H210" s="12">
        <f>SUMIF(Q189:Q209,"010109",H189:H209)</f>
        <v>0</v>
      </c>
      <c r="I210" s="12"/>
      <c r="J210" s="12">
        <f>SUMIF(Q189:Q209,"010109",J189:J209)</f>
        <v>0</v>
      </c>
      <c r="K210" s="12"/>
      <c r="L210" s="12">
        <f>SUMIF(Q189:Q209,"010109",L189:L209)</f>
        <v>0</v>
      </c>
      <c r="M210" s="11"/>
      <c r="N210" t="s">
        <v>84</v>
      </c>
    </row>
    <row r="211" spans="1:48" ht="30" customHeight="1" x14ac:dyDescent="0.3">
      <c r="A211" s="13" t="s">
        <v>309</v>
      </c>
      <c r="B211" s="13" t="s">
        <v>52</v>
      </c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310</v>
      </c>
    </row>
    <row r="212" spans="1:48" ht="30" customHeight="1" x14ac:dyDescent="0.3">
      <c r="A212" s="13" t="s">
        <v>311</v>
      </c>
      <c r="B212" s="13" t="s">
        <v>312</v>
      </c>
      <c r="C212" s="13" t="s">
        <v>256</v>
      </c>
      <c r="D212" s="11">
        <v>1</v>
      </c>
      <c r="E212" s="12"/>
      <c r="F212" s="12">
        <f>TRUNC(E212*D212, 0)</f>
        <v>0</v>
      </c>
      <c r="G212" s="12"/>
      <c r="H212" s="12">
        <f>TRUNC(G212*D212, 0)</f>
        <v>0</v>
      </c>
      <c r="I212" s="12"/>
      <c r="J212" s="12">
        <f>TRUNC(I212*D212, 0)</f>
        <v>0</v>
      </c>
      <c r="K212" s="12">
        <f>TRUNC(E212+G212+I212, 0)</f>
        <v>0</v>
      </c>
      <c r="L212" s="12">
        <f>TRUNC(F212+H212+J212, 0)</f>
        <v>0</v>
      </c>
      <c r="M212" s="13"/>
      <c r="N212" s="1" t="s">
        <v>313</v>
      </c>
      <c r="O212" s="1" t="s">
        <v>52</v>
      </c>
      <c r="P212" s="1" t="s">
        <v>52</v>
      </c>
      <c r="Q212" s="1" t="s">
        <v>310</v>
      </c>
      <c r="R212" s="1" t="s">
        <v>63</v>
      </c>
      <c r="S212" s="1" t="s">
        <v>63</v>
      </c>
      <c r="T212" s="1" t="s">
        <v>62</v>
      </c>
      <c r="AR212" s="1" t="s">
        <v>52</v>
      </c>
      <c r="AS212" s="1" t="s">
        <v>52</v>
      </c>
      <c r="AU212" s="1" t="s">
        <v>314</v>
      </c>
      <c r="AV212">
        <v>84</v>
      </c>
    </row>
    <row r="213" spans="1:48" ht="30" customHeight="1" x14ac:dyDescent="0.3">
      <c r="A213" s="13" t="s">
        <v>315</v>
      </c>
      <c r="B213" s="13" t="s">
        <v>316</v>
      </c>
      <c r="C213" s="13" t="s">
        <v>317</v>
      </c>
      <c r="D213" s="11">
        <v>1</v>
      </c>
      <c r="E213" s="12"/>
      <c r="F213" s="12">
        <f>TRUNC(E213*D213, 0)</f>
        <v>0</v>
      </c>
      <c r="G213" s="12"/>
      <c r="H213" s="12">
        <f>TRUNC(G213*D213, 0)</f>
        <v>0</v>
      </c>
      <c r="I213" s="12"/>
      <c r="J213" s="12">
        <f>TRUNC(I213*D213, 0)</f>
        <v>0</v>
      </c>
      <c r="K213" s="12">
        <f>TRUNC(E213+G213+I213, 0)</f>
        <v>0</v>
      </c>
      <c r="L213" s="12">
        <f>TRUNC(F213+H213+J213, 0)</f>
        <v>0</v>
      </c>
      <c r="M213" s="13"/>
      <c r="N213" s="1" t="s">
        <v>318</v>
      </c>
      <c r="O213" s="1" t="s">
        <v>52</v>
      </c>
      <c r="P213" s="1" t="s">
        <v>52</v>
      </c>
      <c r="Q213" s="1" t="s">
        <v>310</v>
      </c>
      <c r="R213" s="1" t="s">
        <v>63</v>
      </c>
      <c r="S213" s="1" t="s">
        <v>63</v>
      </c>
      <c r="T213" s="1" t="s">
        <v>62</v>
      </c>
      <c r="AR213" s="1" t="s">
        <v>52</v>
      </c>
      <c r="AS213" s="1" t="s">
        <v>52</v>
      </c>
      <c r="AU213" s="1" t="s">
        <v>319</v>
      </c>
      <c r="AV213">
        <v>85</v>
      </c>
    </row>
    <row r="214" spans="1:48" ht="30" customHeight="1" x14ac:dyDescent="0.3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1"/>
      <c r="Q214" s="1" t="s">
        <v>310</v>
      </c>
    </row>
    <row r="215" spans="1:48" ht="30" customHeight="1" x14ac:dyDescent="0.3">
      <c r="A215" s="11"/>
      <c r="B215" s="11"/>
      <c r="C215" s="11"/>
      <c r="D215" s="11"/>
      <c r="E215" s="12"/>
      <c r="F215" s="12"/>
      <c r="G215" s="12"/>
      <c r="H215" s="12"/>
      <c r="I215" s="12"/>
      <c r="J215" s="12"/>
      <c r="K215" s="12"/>
      <c r="L215" s="12"/>
      <c r="M215" s="11"/>
      <c r="Q215" s="1" t="s">
        <v>310</v>
      </c>
    </row>
    <row r="216" spans="1:48" ht="30" customHeight="1" x14ac:dyDescent="0.3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310</v>
      </c>
    </row>
    <row r="217" spans="1:48" ht="30" customHeight="1" x14ac:dyDescent="0.3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310</v>
      </c>
    </row>
    <row r="218" spans="1:48" ht="30" customHeight="1" x14ac:dyDescent="0.3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310</v>
      </c>
    </row>
    <row r="219" spans="1:48" ht="30" customHeight="1" x14ac:dyDescent="0.3">
      <c r="A219" s="11"/>
      <c r="B219" s="11"/>
      <c r="C219" s="11"/>
      <c r="D219" s="11"/>
      <c r="E219" s="12"/>
      <c r="F219" s="12"/>
      <c r="G219" s="12"/>
      <c r="H219" s="12"/>
      <c r="I219" s="12"/>
      <c r="J219" s="12"/>
      <c r="K219" s="12"/>
      <c r="L219" s="12"/>
      <c r="M219" s="11"/>
      <c r="Q219" s="1" t="s">
        <v>310</v>
      </c>
    </row>
    <row r="220" spans="1:48" ht="30" customHeight="1" x14ac:dyDescent="0.3">
      <c r="A220" s="11"/>
      <c r="B220" s="11"/>
      <c r="C220" s="11"/>
      <c r="D220" s="11"/>
      <c r="E220" s="12"/>
      <c r="F220" s="12"/>
      <c r="G220" s="12"/>
      <c r="H220" s="12"/>
      <c r="I220" s="12"/>
      <c r="J220" s="12"/>
      <c r="K220" s="12"/>
      <c r="L220" s="12"/>
      <c r="M220" s="11"/>
      <c r="Q220" s="1" t="s">
        <v>310</v>
      </c>
    </row>
    <row r="221" spans="1:48" ht="30" customHeight="1" x14ac:dyDescent="0.3">
      <c r="A221" s="11"/>
      <c r="B221" s="11"/>
      <c r="C221" s="11"/>
      <c r="D221" s="11"/>
      <c r="E221" s="12"/>
      <c r="F221" s="12"/>
      <c r="G221" s="12"/>
      <c r="H221" s="12"/>
      <c r="I221" s="12"/>
      <c r="J221" s="12"/>
      <c r="K221" s="12"/>
      <c r="L221" s="12"/>
      <c r="M221" s="11"/>
      <c r="Q221" s="1" t="s">
        <v>310</v>
      </c>
    </row>
    <row r="222" spans="1:48" ht="30" customHeight="1" x14ac:dyDescent="0.3">
      <c r="A222" s="11"/>
      <c r="B222" s="11"/>
      <c r="C222" s="11"/>
      <c r="D222" s="11"/>
      <c r="E222" s="12"/>
      <c r="F222" s="12"/>
      <c r="G222" s="12"/>
      <c r="H222" s="12"/>
      <c r="I222" s="12"/>
      <c r="J222" s="12"/>
      <c r="K222" s="12"/>
      <c r="L222" s="12"/>
      <c r="M222" s="11"/>
      <c r="Q222" s="1" t="s">
        <v>310</v>
      </c>
    </row>
    <row r="223" spans="1:48" ht="30" customHeight="1" x14ac:dyDescent="0.3">
      <c r="A223" s="11"/>
      <c r="B223" s="11"/>
      <c r="C223" s="11"/>
      <c r="D223" s="11"/>
      <c r="E223" s="12"/>
      <c r="F223" s="12"/>
      <c r="G223" s="12"/>
      <c r="H223" s="12"/>
      <c r="I223" s="12"/>
      <c r="J223" s="12"/>
      <c r="K223" s="12"/>
      <c r="L223" s="12"/>
      <c r="M223" s="11"/>
      <c r="Q223" s="1" t="s">
        <v>310</v>
      </c>
    </row>
    <row r="224" spans="1:48" ht="30" customHeight="1" x14ac:dyDescent="0.3">
      <c r="A224" s="11"/>
      <c r="B224" s="11"/>
      <c r="C224" s="11"/>
      <c r="D224" s="11"/>
      <c r="E224" s="12"/>
      <c r="F224" s="12"/>
      <c r="G224" s="12"/>
      <c r="H224" s="12"/>
      <c r="I224" s="12"/>
      <c r="J224" s="12"/>
      <c r="K224" s="12"/>
      <c r="L224" s="12"/>
      <c r="M224" s="11"/>
      <c r="Q224" s="1" t="s">
        <v>310</v>
      </c>
    </row>
    <row r="225" spans="1:48" ht="30" customHeight="1" x14ac:dyDescent="0.3">
      <c r="A225" s="11"/>
      <c r="B225" s="11"/>
      <c r="C225" s="11"/>
      <c r="D225" s="11"/>
      <c r="E225" s="12"/>
      <c r="F225" s="12"/>
      <c r="G225" s="12"/>
      <c r="H225" s="12"/>
      <c r="I225" s="12"/>
      <c r="J225" s="12"/>
      <c r="K225" s="12"/>
      <c r="L225" s="12"/>
      <c r="M225" s="11"/>
      <c r="Q225" s="1" t="s">
        <v>310</v>
      </c>
    </row>
    <row r="226" spans="1:48" ht="30" customHeight="1" x14ac:dyDescent="0.3">
      <c r="A226" s="11"/>
      <c r="B226" s="11"/>
      <c r="C226" s="11"/>
      <c r="D226" s="11"/>
      <c r="E226" s="12"/>
      <c r="F226" s="12"/>
      <c r="G226" s="12"/>
      <c r="H226" s="12"/>
      <c r="I226" s="12"/>
      <c r="J226" s="12"/>
      <c r="K226" s="12"/>
      <c r="L226" s="12"/>
      <c r="M226" s="11"/>
      <c r="Q226" s="1" t="s">
        <v>310</v>
      </c>
    </row>
    <row r="227" spans="1:48" ht="30" customHeight="1" x14ac:dyDescent="0.3">
      <c r="A227" s="11"/>
      <c r="B227" s="11"/>
      <c r="C227" s="11"/>
      <c r="D227" s="11"/>
      <c r="E227" s="12"/>
      <c r="F227" s="12"/>
      <c r="G227" s="12"/>
      <c r="H227" s="12"/>
      <c r="I227" s="12"/>
      <c r="J227" s="12"/>
      <c r="K227" s="12"/>
      <c r="L227" s="12"/>
      <c r="M227" s="11"/>
      <c r="Q227" s="1" t="s">
        <v>310</v>
      </c>
    </row>
    <row r="228" spans="1:48" ht="30" customHeight="1" x14ac:dyDescent="0.3">
      <c r="A228" s="11"/>
      <c r="B228" s="11"/>
      <c r="C228" s="11"/>
      <c r="D228" s="11"/>
      <c r="E228" s="12"/>
      <c r="F228" s="12"/>
      <c r="G228" s="12"/>
      <c r="H228" s="12"/>
      <c r="I228" s="12"/>
      <c r="J228" s="12"/>
      <c r="K228" s="12"/>
      <c r="L228" s="12"/>
      <c r="M228" s="11"/>
      <c r="Q228" s="1" t="s">
        <v>310</v>
      </c>
    </row>
    <row r="229" spans="1:48" ht="30" customHeight="1" x14ac:dyDescent="0.3">
      <c r="A229" s="11"/>
      <c r="B229" s="11"/>
      <c r="C229" s="11"/>
      <c r="D229" s="11"/>
      <c r="E229" s="12"/>
      <c r="F229" s="12"/>
      <c r="G229" s="12"/>
      <c r="H229" s="12"/>
      <c r="I229" s="12"/>
      <c r="J229" s="12"/>
      <c r="K229" s="12"/>
      <c r="L229" s="12"/>
      <c r="M229" s="11"/>
      <c r="Q229" s="1" t="s">
        <v>310</v>
      </c>
    </row>
    <row r="230" spans="1:48" ht="30" customHeight="1" x14ac:dyDescent="0.3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1"/>
      <c r="Q230" s="1" t="s">
        <v>310</v>
      </c>
    </row>
    <row r="231" spans="1:48" ht="30" customHeight="1" x14ac:dyDescent="0.3">
      <c r="A231" s="11"/>
      <c r="B231" s="11"/>
      <c r="C231" s="11"/>
      <c r="D231" s="11"/>
      <c r="E231" s="12"/>
      <c r="F231" s="12"/>
      <c r="G231" s="12"/>
      <c r="H231" s="12"/>
      <c r="I231" s="12"/>
      <c r="J231" s="12"/>
      <c r="K231" s="12"/>
      <c r="L231" s="12"/>
      <c r="M231" s="11"/>
      <c r="Q231" s="1" t="s">
        <v>310</v>
      </c>
    </row>
    <row r="232" spans="1:48" ht="30" customHeight="1" x14ac:dyDescent="0.3">
      <c r="A232" s="11"/>
      <c r="B232" s="11"/>
      <c r="C232" s="11"/>
      <c r="D232" s="11"/>
      <c r="E232" s="12"/>
      <c r="F232" s="12"/>
      <c r="G232" s="12"/>
      <c r="H232" s="12"/>
      <c r="I232" s="12"/>
      <c r="J232" s="12"/>
      <c r="K232" s="12"/>
      <c r="L232" s="12"/>
      <c r="M232" s="11"/>
      <c r="Q232" s="1" t="s">
        <v>310</v>
      </c>
    </row>
    <row r="233" spans="1:48" ht="30" customHeight="1" x14ac:dyDescent="0.3">
      <c r="A233" s="13" t="s">
        <v>83</v>
      </c>
      <c r="B233" s="11"/>
      <c r="C233" s="11"/>
      <c r="D233" s="11"/>
      <c r="E233" s="12"/>
      <c r="F233" s="12">
        <f>SUMIF(Q212:Q232,"010110",F212:F232)</f>
        <v>0</v>
      </c>
      <c r="G233" s="12"/>
      <c r="H233" s="12">
        <f>SUMIF(Q212:Q232,"010110",H212:H232)</f>
        <v>0</v>
      </c>
      <c r="I233" s="12"/>
      <c r="J233" s="12">
        <f>SUMIF(Q212:Q232,"010110",J212:J232)</f>
        <v>0</v>
      </c>
      <c r="K233" s="12"/>
      <c r="L233" s="12">
        <f>SUMIF(Q212:Q232,"010110",L212:L232)</f>
        <v>0</v>
      </c>
      <c r="M233" s="11"/>
      <c r="N233" t="s">
        <v>84</v>
      </c>
    </row>
    <row r="234" spans="1:48" ht="30" customHeight="1" x14ac:dyDescent="0.3">
      <c r="A234" s="13" t="s">
        <v>320</v>
      </c>
      <c r="B234" s="13" t="s">
        <v>52</v>
      </c>
      <c r="C234" s="11"/>
      <c r="D234" s="11"/>
      <c r="E234" s="12"/>
      <c r="F234" s="12"/>
      <c r="G234" s="12"/>
      <c r="H234" s="12"/>
      <c r="I234" s="12"/>
      <c r="J234" s="12"/>
      <c r="K234" s="12"/>
      <c r="L234" s="12"/>
      <c r="M234" s="11"/>
      <c r="Q234" s="1" t="s">
        <v>321</v>
      </c>
    </row>
    <row r="235" spans="1:48" ht="30" customHeight="1" x14ac:dyDescent="0.3">
      <c r="A235" s="13" t="s">
        <v>323</v>
      </c>
      <c r="B235" s="13" t="s">
        <v>324</v>
      </c>
      <c r="C235" s="13" t="s">
        <v>303</v>
      </c>
      <c r="D235" s="11">
        <v>1.3120000000000001</v>
      </c>
      <c r="E235" s="12"/>
      <c r="F235" s="12">
        <f>TRUNC(E235*D235, 0)</f>
        <v>0</v>
      </c>
      <c r="G235" s="12"/>
      <c r="H235" s="12">
        <f>TRUNC(G235*D235, 0)</f>
        <v>0</v>
      </c>
      <c r="I235" s="12"/>
      <c r="J235" s="12">
        <f>TRUNC(I235*D235, 0)</f>
        <v>0</v>
      </c>
      <c r="K235" s="12">
        <f t="shared" ref="K235:L237" si="21">TRUNC(E235+G235+I235, 0)</f>
        <v>0</v>
      </c>
      <c r="L235" s="12">
        <f t="shared" si="21"/>
        <v>0</v>
      </c>
      <c r="M235" s="13"/>
      <c r="N235" s="1" t="s">
        <v>325</v>
      </c>
      <c r="O235" s="1" t="s">
        <v>52</v>
      </c>
      <c r="P235" s="1" t="s">
        <v>52</v>
      </c>
      <c r="Q235" s="1" t="s">
        <v>321</v>
      </c>
      <c r="R235" s="1" t="s">
        <v>62</v>
      </c>
      <c r="S235" s="1" t="s">
        <v>63</v>
      </c>
      <c r="T235" s="1" t="s">
        <v>63</v>
      </c>
      <c r="AR235" s="1" t="s">
        <v>52</v>
      </c>
      <c r="AS235" s="1" t="s">
        <v>52</v>
      </c>
      <c r="AU235" s="1" t="s">
        <v>326</v>
      </c>
      <c r="AV235">
        <v>87</v>
      </c>
    </row>
    <row r="236" spans="1:48" ht="30" customHeight="1" x14ac:dyDescent="0.3">
      <c r="A236" s="13" t="s">
        <v>323</v>
      </c>
      <c r="B236" s="13" t="s">
        <v>327</v>
      </c>
      <c r="C236" s="13" t="s">
        <v>328</v>
      </c>
      <c r="D236" s="11">
        <v>145</v>
      </c>
      <c r="E236" s="12"/>
      <c r="F236" s="12">
        <f>TRUNC(E236*D236, 0)</f>
        <v>0</v>
      </c>
      <c r="G236" s="12"/>
      <c r="H236" s="12">
        <f>TRUNC(G236*D236, 0)</f>
        <v>0</v>
      </c>
      <c r="I236" s="12"/>
      <c r="J236" s="12">
        <f>TRUNC(I236*D236, 0)</f>
        <v>0</v>
      </c>
      <c r="K236" s="12">
        <f t="shared" si="21"/>
        <v>0</v>
      </c>
      <c r="L236" s="12">
        <f t="shared" si="21"/>
        <v>0</v>
      </c>
      <c r="M236" s="13"/>
      <c r="N236" s="1" t="s">
        <v>329</v>
      </c>
      <c r="O236" s="1" t="s">
        <v>52</v>
      </c>
      <c r="P236" s="1" t="s">
        <v>52</v>
      </c>
      <c r="Q236" s="1" t="s">
        <v>321</v>
      </c>
      <c r="R236" s="1" t="s">
        <v>62</v>
      </c>
      <c r="S236" s="1" t="s">
        <v>63</v>
      </c>
      <c r="T236" s="1" t="s">
        <v>63</v>
      </c>
      <c r="AR236" s="1" t="s">
        <v>52</v>
      </c>
      <c r="AS236" s="1" t="s">
        <v>52</v>
      </c>
      <c r="AU236" s="1" t="s">
        <v>330</v>
      </c>
      <c r="AV236">
        <v>88</v>
      </c>
    </row>
    <row r="237" spans="1:48" ht="30" customHeight="1" x14ac:dyDescent="0.3">
      <c r="A237" s="13" t="s">
        <v>323</v>
      </c>
      <c r="B237" s="13" t="s">
        <v>331</v>
      </c>
      <c r="C237" s="13" t="s">
        <v>328</v>
      </c>
      <c r="D237" s="11">
        <v>90</v>
      </c>
      <c r="E237" s="12"/>
      <c r="F237" s="12">
        <f>TRUNC(E237*D237, 0)</f>
        <v>0</v>
      </c>
      <c r="G237" s="12"/>
      <c r="H237" s="12">
        <f>TRUNC(G237*D237, 0)</f>
        <v>0</v>
      </c>
      <c r="I237" s="12"/>
      <c r="J237" s="12">
        <f>TRUNC(I237*D237, 0)</f>
        <v>0</v>
      </c>
      <c r="K237" s="12">
        <f t="shared" si="21"/>
        <v>0</v>
      </c>
      <c r="L237" s="12">
        <f t="shared" si="21"/>
        <v>0</v>
      </c>
      <c r="M237" s="13"/>
      <c r="N237" s="1" t="s">
        <v>332</v>
      </c>
      <c r="O237" s="1" t="s">
        <v>52</v>
      </c>
      <c r="P237" s="1" t="s">
        <v>52</v>
      </c>
      <c r="Q237" s="1" t="s">
        <v>321</v>
      </c>
      <c r="R237" s="1" t="s">
        <v>62</v>
      </c>
      <c r="S237" s="1" t="s">
        <v>63</v>
      </c>
      <c r="T237" s="1" t="s">
        <v>63</v>
      </c>
      <c r="AR237" s="1" t="s">
        <v>52</v>
      </c>
      <c r="AS237" s="1" t="s">
        <v>52</v>
      </c>
      <c r="AU237" s="1" t="s">
        <v>333</v>
      </c>
      <c r="AV237">
        <v>89</v>
      </c>
    </row>
    <row r="238" spans="1:48" ht="30" customHeight="1" x14ac:dyDescent="0.3">
      <c r="A238" s="11"/>
      <c r="B238" s="11"/>
      <c r="C238" s="11"/>
      <c r="D238" s="11"/>
      <c r="E238" s="12"/>
      <c r="F238" s="12"/>
      <c r="G238" s="12"/>
      <c r="H238" s="12"/>
      <c r="I238" s="12"/>
      <c r="J238" s="12"/>
      <c r="K238" s="12"/>
      <c r="L238" s="12"/>
      <c r="M238" s="11"/>
      <c r="Q238" s="1" t="s">
        <v>321</v>
      </c>
    </row>
    <row r="239" spans="1:48" ht="30" customHeight="1" x14ac:dyDescent="0.3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2"/>
      <c r="M239" s="11"/>
      <c r="Q239" s="1" t="s">
        <v>321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321</v>
      </c>
    </row>
    <row r="241" spans="1:17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321</v>
      </c>
    </row>
    <row r="242" spans="1:17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321</v>
      </c>
    </row>
    <row r="243" spans="1:17" ht="30" customHeight="1" x14ac:dyDescent="0.3">
      <c r="A243" s="11"/>
      <c r="B243" s="11"/>
      <c r="C243" s="11"/>
      <c r="D243" s="11"/>
      <c r="E243" s="12"/>
      <c r="F243" s="12"/>
      <c r="G243" s="12"/>
      <c r="H243" s="12"/>
      <c r="I243" s="12"/>
      <c r="J243" s="12"/>
      <c r="K243" s="12"/>
      <c r="L243" s="12"/>
      <c r="M243" s="11"/>
      <c r="Q243" s="1" t="s">
        <v>321</v>
      </c>
    </row>
    <row r="244" spans="1:17" ht="30" customHeight="1" x14ac:dyDescent="0.3">
      <c r="A244" s="11"/>
      <c r="B244" s="11"/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321</v>
      </c>
    </row>
    <row r="245" spans="1:17" ht="30" customHeight="1" x14ac:dyDescent="0.3">
      <c r="A245" s="11"/>
      <c r="B245" s="11"/>
      <c r="C245" s="11"/>
      <c r="D245" s="11"/>
      <c r="E245" s="12"/>
      <c r="F245" s="12"/>
      <c r="G245" s="12"/>
      <c r="H245" s="12"/>
      <c r="I245" s="12"/>
      <c r="J245" s="12"/>
      <c r="K245" s="12"/>
      <c r="L245" s="12"/>
      <c r="M245" s="11"/>
      <c r="Q245" s="1" t="s">
        <v>321</v>
      </c>
    </row>
    <row r="246" spans="1:17" ht="30" customHeight="1" x14ac:dyDescent="0.3">
      <c r="A246" s="11"/>
      <c r="B246" s="11"/>
      <c r="C246" s="11"/>
      <c r="D246" s="11"/>
      <c r="E246" s="12"/>
      <c r="F246" s="12"/>
      <c r="G246" s="12"/>
      <c r="H246" s="12"/>
      <c r="I246" s="12"/>
      <c r="J246" s="12"/>
      <c r="K246" s="12"/>
      <c r="L246" s="12"/>
      <c r="M246" s="11"/>
      <c r="Q246" s="1" t="s">
        <v>321</v>
      </c>
    </row>
    <row r="247" spans="1:17" ht="30" customHeight="1" x14ac:dyDescent="0.3">
      <c r="A247" s="11"/>
      <c r="B247" s="11"/>
      <c r="C247" s="11"/>
      <c r="D247" s="11"/>
      <c r="E247" s="12"/>
      <c r="F247" s="12"/>
      <c r="G247" s="12"/>
      <c r="H247" s="12"/>
      <c r="I247" s="12"/>
      <c r="J247" s="12"/>
      <c r="K247" s="12"/>
      <c r="L247" s="12"/>
      <c r="M247" s="11"/>
      <c r="Q247" s="1" t="s">
        <v>321</v>
      </c>
    </row>
    <row r="248" spans="1:17" ht="30" customHeight="1" x14ac:dyDescent="0.3">
      <c r="A248" s="11"/>
      <c r="B248" s="11"/>
      <c r="C248" s="11"/>
      <c r="D248" s="11"/>
      <c r="E248" s="12"/>
      <c r="F248" s="12"/>
      <c r="G248" s="12"/>
      <c r="H248" s="12"/>
      <c r="I248" s="12"/>
      <c r="J248" s="12"/>
      <c r="K248" s="12"/>
      <c r="L248" s="12"/>
      <c r="M248" s="11"/>
      <c r="Q248" s="1" t="s">
        <v>321</v>
      </c>
    </row>
    <row r="249" spans="1:17" ht="30" customHeight="1" x14ac:dyDescent="0.3">
      <c r="A249" s="11"/>
      <c r="B249" s="11"/>
      <c r="C249" s="11"/>
      <c r="D249" s="11"/>
      <c r="E249" s="12"/>
      <c r="F249" s="12"/>
      <c r="G249" s="12"/>
      <c r="H249" s="12"/>
      <c r="I249" s="12"/>
      <c r="J249" s="12"/>
      <c r="K249" s="12"/>
      <c r="L249" s="12"/>
      <c r="M249" s="11"/>
      <c r="Q249" s="1" t="s">
        <v>321</v>
      </c>
    </row>
    <row r="250" spans="1:17" ht="30" customHeight="1" x14ac:dyDescent="0.3">
      <c r="A250" s="11"/>
      <c r="B250" s="11"/>
      <c r="C250" s="11"/>
      <c r="D250" s="11"/>
      <c r="E250" s="12"/>
      <c r="F250" s="12"/>
      <c r="G250" s="12"/>
      <c r="H250" s="12"/>
      <c r="I250" s="12"/>
      <c r="J250" s="12"/>
      <c r="K250" s="12"/>
      <c r="L250" s="12"/>
      <c r="M250" s="11"/>
      <c r="Q250" s="1" t="s">
        <v>321</v>
      </c>
    </row>
    <row r="251" spans="1:17" ht="30" customHeight="1" x14ac:dyDescent="0.3">
      <c r="A251" s="11"/>
      <c r="B251" s="11"/>
      <c r="C251" s="11"/>
      <c r="D251" s="11"/>
      <c r="E251" s="12"/>
      <c r="F251" s="12"/>
      <c r="G251" s="12"/>
      <c r="H251" s="12"/>
      <c r="I251" s="12"/>
      <c r="J251" s="12"/>
      <c r="K251" s="12"/>
      <c r="L251" s="12"/>
      <c r="M251" s="11"/>
      <c r="Q251" s="1" t="s">
        <v>321</v>
      </c>
    </row>
    <row r="252" spans="1:17" ht="30" customHeight="1" x14ac:dyDescent="0.3">
      <c r="A252" s="11"/>
      <c r="B252" s="11"/>
      <c r="C252" s="11"/>
      <c r="D252" s="11"/>
      <c r="E252" s="12"/>
      <c r="F252" s="12"/>
      <c r="G252" s="12"/>
      <c r="H252" s="12"/>
      <c r="I252" s="12"/>
      <c r="J252" s="12"/>
      <c r="K252" s="12"/>
      <c r="L252" s="12"/>
      <c r="M252" s="11"/>
      <c r="Q252" s="1" t="s">
        <v>321</v>
      </c>
    </row>
    <row r="253" spans="1:17" ht="30" customHeight="1" x14ac:dyDescent="0.3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321</v>
      </c>
    </row>
    <row r="254" spans="1:17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321</v>
      </c>
    </row>
    <row r="255" spans="1:17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321</v>
      </c>
    </row>
    <row r="256" spans="1:17" ht="30" customHeight="1" x14ac:dyDescent="0.3">
      <c r="A256" s="13" t="s">
        <v>83</v>
      </c>
      <c r="B256" s="11"/>
      <c r="C256" s="11"/>
      <c r="D256" s="11"/>
      <c r="E256" s="12"/>
      <c r="F256" s="12">
        <f>SUMIF(Q235:Q255,"010111",F235:F255)</f>
        <v>0</v>
      </c>
      <c r="G256" s="12"/>
      <c r="H256" s="12">
        <f>SUMIF(Q235:Q255,"010111",H235:H255)</f>
        <v>0</v>
      </c>
      <c r="I256" s="12"/>
      <c r="J256" s="12">
        <f>SUMIF(Q235:Q255,"010111",J235:J255)</f>
        <v>0</v>
      </c>
      <c r="K256" s="12"/>
      <c r="L256" s="12">
        <f>SUMIF(Q235:Q255,"010111",L235:L255)</f>
        <v>0</v>
      </c>
      <c r="M256" s="11"/>
      <c r="N256" t="s">
        <v>84</v>
      </c>
    </row>
    <row r="257" spans="1:48" ht="30" customHeight="1" x14ac:dyDescent="0.3">
      <c r="A257" s="13" t="s">
        <v>334</v>
      </c>
      <c r="B257" s="13" t="s">
        <v>52</v>
      </c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335</v>
      </c>
    </row>
    <row r="258" spans="1:48" ht="30" customHeight="1" x14ac:dyDescent="0.3">
      <c r="A258" s="13" t="s">
        <v>337</v>
      </c>
      <c r="B258" s="13" t="s">
        <v>52</v>
      </c>
      <c r="C258" s="13" t="s">
        <v>52</v>
      </c>
      <c r="D258" s="11"/>
      <c r="E258" s="12"/>
      <c r="F258" s="12">
        <f t="shared" ref="F258:F263" si="22">TRUNC(E258*D258, 0)</f>
        <v>0</v>
      </c>
      <c r="G258" s="12"/>
      <c r="H258" s="12">
        <f t="shared" ref="H258:H263" si="23">TRUNC(G258*D258, 0)</f>
        <v>0</v>
      </c>
      <c r="I258" s="12"/>
      <c r="J258" s="12">
        <f t="shared" ref="J258:J263" si="24">TRUNC(I258*D258, 0)</f>
        <v>0</v>
      </c>
      <c r="K258" s="12">
        <f t="shared" ref="K258:L263" si="25">TRUNC(E258+G258+I258, 0)</f>
        <v>0</v>
      </c>
      <c r="L258" s="12">
        <f t="shared" si="25"/>
        <v>0</v>
      </c>
      <c r="M258" s="13"/>
      <c r="N258" s="1" t="s">
        <v>52</v>
      </c>
      <c r="O258" s="1" t="s">
        <v>52</v>
      </c>
      <c r="P258" s="1" t="s">
        <v>52</v>
      </c>
      <c r="Q258" s="1" t="s">
        <v>335</v>
      </c>
      <c r="R258" s="1" t="s">
        <v>63</v>
      </c>
      <c r="S258" s="1" t="s">
        <v>63</v>
      </c>
      <c r="T258" s="1" t="s">
        <v>63</v>
      </c>
      <c r="AR258" s="1" t="s">
        <v>52</v>
      </c>
      <c r="AS258" s="1" t="s">
        <v>52</v>
      </c>
      <c r="AU258" s="1" t="s">
        <v>335</v>
      </c>
      <c r="AV258">
        <v>91</v>
      </c>
    </row>
    <row r="259" spans="1:48" ht="30" customHeight="1" x14ac:dyDescent="0.3">
      <c r="A259" s="13" t="s">
        <v>338</v>
      </c>
      <c r="B259" s="13" t="s">
        <v>339</v>
      </c>
      <c r="C259" s="13" t="s">
        <v>303</v>
      </c>
      <c r="D259" s="11">
        <v>11.651999999999999</v>
      </c>
      <c r="E259" s="12"/>
      <c r="F259" s="12">
        <f t="shared" si="22"/>
        <v>0</v>
      </c>
      <c r="G259" s="12"/>
      <c r="H259" s="12">
        <f t="shared" si="23"/>
        <v>0</v>
      </c>
      <c r="I259" s="12"/>
      <c r="J259" s="12">
        <f t="shared" si="24"/>
        <v>0</v>
      </c>
      <c r="K259" s="12">
        <f t="shared" si="25"/>
        <v>0</v>
      </c>
      <c r="L259" s="12">
        <f t="shared" si="25"/>
        <v>0</v>
      </c>
      <c r="M259" s="13"/>
      <c r="N259" s="1" t="s">
        <v>340</v>
      </c>
      <c r="O259" s="1" t="s">
        <v>52</v>
      </c>
      <c r="P259" s="1" t="s">
        <v>52</v>
      </c>
      <c r="Q259" s="1" t="s">
        <v>335</v>
      </c>
      <c r="R259" s="1" t="s">
        <v>63</v>
      </c>
      <c r="S259" s="1" t="s">
        <v>63</v>
      </c>
      <c r="T259" s="1" t="s">
        <v>62</v>
      </c>
      <c r="AR259" s="1" t="s">
        <v>52</v>
      </c>
      <c r="AS259" s="1" t="s">
        <v>52</v>
      </c>
      <c r="AU259" s="1" t="s">
        <v>341</v>
      </c>
      <c r="AV259">
        <v>92</v>
      </c>
    </row>
    <row r="260" spans="1:48" ht="30" customHeight="1" x14ac:dyDescent="0.3">
      <c r="A260" s="13" t="s">
        <v>342</v>
      </c>
      <c r="B260" s="13" t="s">
        <v>343</v>
      </c>
      <c r="C260" s="13" t="s">
        <v>303</v>
      </c>
      <c r="D260" s="11">
        <v>3.3029999999999999</v>
      </c>
      <c r="E260" s="12"/>
      <c r="F260" s="12">
        <f t="shared" si="22"/>
        <v>0</v>
      </c>
      <c r="G260" s="12"/>
      <c r="H260" s="12">
        <f t="shared" si="23"/>
        <v>0</v>
      </c>
      <c r="I260" s="12"/>
      <c r="J260" s="12">
        <f t="shared" si="24"/>
        <v>0</v>
      </c>
      <c r="K260" s="12">
        <f t="shared" si="25"/>
        <v>0</v>
      </c>
      <c r="L260" s="12">
        <f t="shared" si="25"/>
        <v>0</v>
      </c>
      <c r="M260" s="13"/>
      <c r="N260" s="1" t="s">
        <v>344</v>
      </c>
      <c r="O260" s="1" t="s">
        <v>52</v>
      </c>
      <c r="P260" s="1" t="s">
        <v>52</v>
      </c>
      <c r="Q260" s="1" t="s">
        <v>335</v>
      </c>
      <c r="R260" s="1" t="s">
        <v>63</v>
      </c>
      <c r="S260" s="1" t="s">
        <v>63</v>
      </c>
      <c r="T260" s="1" t="s">
        <v>62</v>
      </c>
      <c r="AR260" s="1" t="s">
        <v>52</v>
      </c>
      <c r="AS260" s="1" t="s">
        <v>52</v>
      </c>
      <c r="AU260" s="1" t="s">
        <v>345</v>
      </c>
      <c r="AV260">
        <v>93</v>
      </c>
    </row>
    <row r="261" spans="1:48" ht="30" customHeight="1" x14ac:dyDescent="0.3">
      <c r="A261" s="13" t="s">
        <v>346</v>
      </c>
      <c r="B261" s="13" t="s">
        <v>52</v>
      </c>
      <c r="C261" s="13" t="s">
        <v>52</v>
      </c>
      <c r="D261" s="11"/>
      <c r="E261" s="12"/>
      <c r="F261" s="12">
        <f t="shared" si="22"/>
        <v>0</v>
      </c>
      <c r="G261" s="12"/>
      <c r="H261" s="12">
        <f t="shared" si="23"/>
        <v>0</v>
      </c>
      <c r="I261" s="12"/>
      <c r="J261" s="12">
        <f t="shared" si="24"/>
        <v>0</v>
      </c>
      <c r="K261" s="12">
        <f t="shared" si="25"/>
        <v>0</v>
      </c>
      <c r="L261" s="12">
        <f t="shared" si="25"/>
        <v>0</v>
      </c>
      <c r="M261" s="13"/>
      <c r="N261" s="1" t="s">
        <v>52</v>
      </c>
      <c r="O261" s="1" t="s">
        <v>52</v>
      </c>
      <c r="P261" s="1" t="s">
        <v>52</v>
      </c>
      <c r="Q261" s="1" t="s">
        <v>335</v>
      </c>
      <c r="R261" s="1" t="s">
        <v>63</v>
      </c>
      <c r="S261" s="1" t="s">
        <v>63</v>
      </c>
      <c r="T261" s="1" t="s">
        <v>63</v>
      </c>
      <c r="AR261" s="1" t="s">
        <v>52</v>
      </c>
      <c r="AS261" s="1" t="s">
        <v>52</v>
      </c>
      <c r="AU261" s="1" t="s">
        <v>335</v>
      </c>
      <c r="AV261">
        <v>94</v>
      </c>
    </row>
    <row r="262" spans="1:48" ht="30" customHeight="1" x14ac:dyDescent="0.3">
      <c r="A262" s="13" t="s">
        <v>347</v>
      </c>
      <c r="B262" s="13" t="s">
        <v>348</v>
      </c>
      <c r="C262" s="13" t="s">
        <v>303</v>
      </c>
      <c r="D262" s="11">
        <v>11.651999999999999</v>
      </c>
      <c r="E262" s="12"/>
      <c r="F262" s="12">
        <f t="shared" si="22"/>
        <v>0</v>
      </c>
      <c r="G262" s="12"/>
      <c r="H262" s="12">
        <f t="shared" si="23"/>
        <v>0</v>
      </c>
      <c r="I262" s="12"/>
      <c r="J262" s="12">
        <f t="shared" si="24"/>
        <v>0</v>
      </c>
      <c r="K262" s="12">
        <f t="shared" si="25"/>
        <v>0</v>
      </c>
      <c r="L262" s="12">
        <f t="shared" si="25"/>
        <v>0</v>
      </c>
      <c r="M262" s="13"/>
      <c r="N262" s="1" t="s">
        <v>349</v>
      </c>
      <c r="O262" s="1" t="s">
        <v>52</v>
      </c>
      <c r="P262" s="1" t="s">
        <v>52</v>
      </c>
      <c r="Q262" s="1" t="s">
        <v>335</v>
      </c>
      <c r="R262" s="1" t="s">
        <v>63</v>
      </c>
      <c r="S262" s="1" t="s">
        <v>63</v>
      </c>
      <c r="T262" s="1" t="s">
        <v>62</v>
      </c>
      <c r="AR262" s="1" t="s">
        <v>52</v>
      </c>
      <c r="AS262" s="1" t="s">
        <v>52</v>
      </c>
      <c r="AU262" s="1" t="s">
        <v>350</v>
      </c>
      <c r="AV262">
        <v>95</v>
      </c>
    </row>
    <row r="263" spans="1:48" ht="30" customHeight="1" x14ac:dyDescent="0.3">
      <c r="A263" s="13" t="s">
        <v>351</v>
      </c>
      <c r="B263" s="13" t="s">
        <v>352</v>
      </c>
      <c r="C263" s="13" t="s">
        <v>303</v>
      </c>
      <c r="D263" s="11">
        <v>3.3029999999999999</v>
      </c>
      <c r="E263" s="12"/>
      <c r="F263" s="12">
        <f t="shared" si="22"/>
        <v>0</v>
      </c>
      <c r="G263" s="12"/>
      <c r="H263" s="12">
        <f t="shared" si="23"/>
        <v>0</v>
      </c>
      <c r="I263" s="12"/>
      <c r="J263" s="12">
        <f t="shared" si="24"/>
        <v>0</v>
      </c>
      <c r="K263" s="12">
        <f t="shared" si="25"/>
        <v>0</v>
      </c>
      <c r="L263" s="12">
        <f t="shared" si="25"/>
        <v>0</v>
      </c>
      <c r="M263" s="13"/>
      <c r="N263" s="1" t="s">
        <v>353</v>
      </c>
      <c r="O263" s="1" t="s">
        <v>52</v>
      </c>
      <c r="P263" s="1" t="s">
        <v>52</v>
      </c>
      <c r="Q263" s="1" t="s">
        <v>335</v>
      </c>
      <c r="R263" s="1" t="s">
        <v>63</v>
      </c>
      <c r="S263" s="1" t="s">
        <v>63</v>
      </c>
      <c r="T263" s="1" t="s">
        <v>62</v>
      </c>
      <c r="AR263" s="1" t="s">
        <v>52</v>
      </c>
      <c r="AS263" s="1" t="s">
        <v>52</v>
      </c>
      <c r="AU263" s="1" t="s">
        <v>354</v>
      </c>
      <c r="AV263">
        <v>96</v>
      </c>
    </row>
    <row r="264" spans="1:48" ht="30" customHeight="1" x14ac:dyDescent="0.3">
      <c r="A264" s="11"/>
      <c r="B264" s="11"/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335</v>
      </c>
    </row>
    <row r="265" spans="1:48" ht="30" customHeight="1" x14ac:dyDescent="0.3">
      <c r="A265" s="11"/>
      <c r="B265" s="11"/>
      <c r="C265" s="11"/>
      <c r="D265" s="11"/>
      <c r="E265" s="12"/>
      <c r="F265" s="12"/>
      <c r="G265" s="12"/>
      <c r="H265" s="12"/>
      <c r="I265" s="12"/>
      <c r="J265" s="12"/>
      <c r="K265" s="12"/>
      <c r="L265" s="12"/>
      <c r="M265" s="11"/>
      <c r="Q265" s="1" t="s">
        <v>335</v>
      </c>
    </row>
    <row r="266" spans="1:48" ht="30" customHeight="1" x14ac:dyDescent="0.3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2"/>
      <c r="M266" s="11"/>
      <c r="Q266" s="1" t="s">
        <v>335</v>
      </c>
    </row>
    <row r="267" spans="1:48" ht="30" customHeight="1" x14ac:dyDescent="0.3">
      <c r="A267" s="11"/>
      <c r="B267" s="11"/>
      <c r="C267" s="11"/>
      <c r="D267" s="11"/>
      <c r="E267" s="12"/>
      <c r="F267" s="12"/>
      <c r="G267" s="12"/>
      <c r="H267" s="12"/>
      <c r="I267" s="12"/>
      <c r="J267" s="12"/>
      <c r="K267" s="12"/>
      <c r="L267" s="12"/>
      <c r="M267" s="11"/>
      <c r="Q267" s="1" t="s">
        <v>335</v>
      </c>
    </row>
    <row r="268" spans="1:48" ht="30" customHeight="1" x14ac:dyDescent="0.3">
      <c r="A268" s="11"/>
      <c r="B268" s="11"/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335</v>
      </c>
    </row>
    <row r="269" spans="1:48" ht="30" customHeight="1" x14ac:dyDescent="0.3">
      <c r="A269" s="11"/>
      <c r="B269" s="11"/>
      <c r="C269" s="11"/>
      <c r="D269" s="11"/>
      <c r="E269" s="12"/>
      <c r="F269" s="12"/>
      <c r="G269" s="12"/>
      <c r="H269" s="12"/>
      <c r="I269" s="12"/>
      <c r="J269" s="12"/>
      <c r="K269" s="12"/>
      <c r="L269" s="12"/>
      <c r="M269" s="11"/>
      <c r="Q269" s="1" t="s">
        <v>335</v>
      </c>
    </row>
    <row r="270" spans="1:48" ht="30" customHeight="1" x14ac:dyDescent="0.3">
      <c r="A270" s="11"/>
      <c r="B270" s="11"/>
      <c r="C270" s="11"/>
      <c r="D270" s="11"/>
      <c r="E270" s="12"/>
      <c r="F270" s="12"/>
      <c r="G270" s="12"/>
      <c r="H270" s="12"/>
      <c r="I270" s="12"/>
      <c r="J270" s="12"/>
      <c r="K270" s="12"/>
      <c r="L270" s="12"/>
      <c r="M270" s="11"/>
      <c r="Q270" s="1" t="s">
        <v>335</v>
      </c>
    </row>
    <row r="271" spans="1:48" ht="30" customHeight="1" x14ac:dyDescent="0.3">
      <c r="A271" s="11"/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2"/>
      <c r="M271" s="11"/>
      <c r="Q271" s="1" t="s">
        <v>335</v>
      </c>
    </row>
    <row r="272" spans="1:48" ht="30" customHeight="1" x14ac:dyDescent="0.3">
      <c r="A272" s="11"/>
      <c r="B272" s="11"/>
      <c r="C272" s="11"/>
      <c r="D272" s="11"/>
      <c r="E272" s="12"/>
      <c r="F272" s="12"/>
      <c r="G272" s="12"/>
      <c r="H272" s="12"/>
      <c r="I272" s="12"/>
      <c r="J272" s="12"/>
      <c r="K272" s="12"/>
      <c r="L272" s="12"/>
      <c r="M272" s="11"/>
      <c r="Q272" s="1" t="s">
        <v>335</v>
      </c>
    </row>
    <row r="273" spans="1:17" ht="30" customHeight="1" x14ac:dyDescent="0.3">
      <c r="A273" s="11"/>
      <c r="B273" s="11"/>
      <c r="C273" s="11"/>
      <c r="D273" s="11"/>
      <c r="E273" s="12"/>
      <c r="F273" s="12"/>
      <c r="G273" s="12"/>
      <c r="H273" s="12"/>
      <c r="I273" s="12"/>
      <c r="J273" s="12"/>
      <c r="K273" s="12"/>
      <c r="L273" s="12"/>
      <c r="M273" s="11"/>
      <c r="Q273" s="1" t="s">
        <v>335</v>
      </c>
    </row>
    <row r="274" spans="1:17" ht="30" customHeight="1" x14ac:dyDescent="0.3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2"/>
      <c r="M274" s="11"/>
      <c r="Q274" s="1" t="s">
        <v>335</v>
      </c>
    </row>
    <row r="275" spans="1:17" ht="30" customHeight="1" x14ac:dyDescent="0.3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2"/>
      <c r="M275" s="11"/>
      <c r="Q275" s="1" t="s">
        <v>335</v>
      </c>
    </row>
    <row r="276" spans="1:17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335</v>
      </c>
    </row>
    <row r="277" spans="1:17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335</v>
      </c>
    </row>
    <row r="278" spans="1:17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335</v>
      </c>
    </row>
    <row r="279" spans="1:17" ht="30" customHeight="1" x14ac:dyDescent="0.3">
      <c r="A279" s="13" t="s">
        <v>83</v>
      </c>
      <c r="B279" s="11"/>
      <c r="C279" s="11"/>
      <c r="D279" s="11"/>
      <c r="E279" s="12"/>
      <c r="F279" s="12">
        <f>SUMIF(Q258:Q278,"010112",F258:F278)</f>
        <v>0</v>
      </c>
      <c r="G279" s="12"/>
      <c r="H279" s="12">
        <f>SUMIF(Q258:Q278,"010112",H258:H278)</f>
        <v>0</v>
      </c>
      <c r="I279" s="12"/>
      <c r="J279" s="12">
        <f>SUMIF(Q258:Q278,"010112",J258:J278)</f>
        <v>0</v>
      </c>
      <c r="K279" s="12"/>
      <c r="L279" s="12">
        <f>SUMIF(Q258:Q278,"010112",L258:L278)</f>
        <v>0</v>
      </c>
      <c r="M279" s="11"/>
      <c r="N279" t="s">
        <v>84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  <rowBreaks count="12" manualBreakCount="12">
    <brk id="26" max="16383" man="1"/>
    <brk id="49" max="16383" man="1"/>
    <brk id="72" max="16383" man="1"/>
    <brk id="95" max="16383" man="1"/>
    <brk id="118" max="16383" man="1"/>
    <brk id="141" max="16383" man="1"/>
    <brk id="164" max="16383" man="1"/>
    <brk id="187" max="16383" man="1"/>
    <brk id="210" max="16383" man="1"/>
    <brk id="233" max="16383" man="1"/>
    <brk id="256" max="16383" man="1"/>
    <brk id="2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 노</dc:creator>
  <cp:lastModifiedBy>Administrator</cp:lastModifiedBy>
  <cp:lastPrinted>2026-08-10T00:52:31Z</cp:lastPrinted>
  <dcterms:created xsi:type="dcterms:W3CDTF">2026-08-10T00:47:27Z</dcterms:created>
  <dcterms:modified xsi:type="dcterms:W3CDTF">2026-09-01T00:47:24Z</dcterms:modified>
</cp:coreProperties>
</file>